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Sô_la_mviê_cNa_y" defaultThemeVersion="124226"/>
  <xr:revisionPtr revIDLastSave="0" documentId="13_ncr:1_{89977575-9B2B-4128-8E48-972DCCF12ABB}" xr6:coauthVersionLast="47" xr6:coauthVersionMax="47" xr10:uidLastSave="{00000000-0000-0000-0000-000000000000}"/>
  <bookViews>
    <workbookView xWindow="-120" yWindow="-120" windowWidth="29040" windowHeight="15840" firstSheet="11" activeTab="11" xr2:uid="{00000000-000D-0000-FFFF-FFFF00000000}"/>
  </bookViews>
  <sheets>
    <sheet name="foxz" sheetId="6" state="veryHidden" r:id="rId1"/>
    <sheet name="SGV" sheetId="9" state="hidden" r:id="rId2"/>
    <sheet name="SGV_2" sheetId="10" state="veryHidden" r:id="rId3"/>
    <sheet name="SGV_3" sheetId="11" state="veryHidden" r:id="rId4"/>
    <sheet name="SGV_4" sheetId="12" state="veryHidden" r:id="rId5"/>
    <sheet name="SGV_5" sheetId="14" state="veryHidden" r:id="rId6"/>
    <sheet name="SGV_6" sheetId="15" state="veryHidden" r:id="rId7"/>
    <sheet name="SGV_7" sheetId="16" state="veryHidden" r:id="rId8"/>
    <sheet name="SGV_8" sheetId="17" state="veryHidden" r:id="rId9"/>
    <sheet name="SGV_9" sheetId="18" state="veryHidden" r:id="rId10"/>
    <sheet name="SGV_10" sheetId="19" state="veryHidden" r:id="rId11"/>
    <sheet name="Biểu tổng hợp" sheetId="7" r:id="rId12"/>
    <sheet name="Danh mục điều chỉnh " sheetId="13" r:id="rId13"/>
  </sheets>
  <definedNames>
    <definedName name="_xlnm.Print_Titles" localSheetId="12">'Danh mục điều chỉnh 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13" l="1"/>
  <c r="R13" i="13"/>
  <c r="R11" i="13"/>
  <c r="Q11" i="13"/>
  <c r="T27" i="13"/>
  <c r="U23" i="13"/>
  <c r="T23" i="13"/>
  <c r="S23" i="13" s="1"/>
  <c r="R22" i="13"/>
  <c r="Q22" i="13"/>
  <c r="T22" i="13" s="1"/>
  <c r="O18" i="13" l="1"/>
  <c r="O17" i="13" s="1"/>
  <c r="P18" i="13"/>
  <c r="P17" i="13" s="1"/>
  <c r="R18" i="13"/>
  <c r="R17" i="13" s="1"/>
  <c r="N18" i="13"/>
  <c r="N17" i="13" s="1"/>
  <c r="N24" i="13"/>
  <c r="R21" i="13"/>
  <c r="U21" i="13" s="1"/>
  <c r="Q21" i="13"/>
  <c r="T21" i="13" s="1"/>
  <c r="S21" i="13" s="1"/>
  <c r="U22" i="13"/>
  <c r="U18" i="13" s="1"/>
  <c r="U17" i="13" s="1"/>
  <c r="U24" i="13"/>
  <c r="T24" i="13"/>
  <c r="T19" i="13"/>
  <c r="S19" i="13" s="1"/>
  <c r="R20" i="13"/>
  <c r="U20" i="13" s="1"/>
  <c r="Q20" i="13"/>
  <c r="T20" i="13" s="1"/>
  <c r="S20" i="13" s="1"/>
  <c r="R19" i="13"/>
  <c r="U19" i="13" s="1"/>
  <c r="Q19" i="13"/>
  <c r="N20" i="13"/>
  <c r="N21" i="13"/>
  <c r="N22" i="13"/>
  <c r="N19" i="13"/>
  <c r="S16" i="13"/>
  <c r="I16" i="13"/>
  <c r="H16" i="13"/>
  <c r="U14" i="13"/>
  <c r="T14" i="13"/>
  <c r="Q13" i="13"/>
  <c r="R10" i="13" s="1"/>
  <c r="R9" i="13" s="1"/>
  <c r="H13" i="13"/>
  <c r="I13" i="13" s="1"/>
  <c r="N12" i="13"/>
  <c r="G12" i="13"/>
  <c r="Y14" i="13" s="1"/>
  <c r="F8" i="7"/>
  <c r="G8" i="7"/>
  <c r="H8" i="7"/>
  <c r="I8" i="7"/>
  <c r="J8" i="7"/>
  <c r="F9" i="7"/>
  <c r="G9" i="7"/>
  <c r="H9" i="7"/>
  <c r="I9" i="7"/>
  <c r="J9" i="7"/>
  <c r="E9" i="7"/>
  <c r="H13" i="7"/>
  <c r="J13" i="7"/>
  <c r="I13" i="7"/>
  <c r="H12" i="7"/>
  <c r="J12" i="7"/>
  <c r="I12" i="7"/>
  <c r="H11" i="7"/>
  <c r="J11" i="7"/>
  <c r="I11" i="7"/>
  <c r="H10" i="7"/>
  <c r="J10" i="7"/>
  <c r="I10" i="7"/>
  <c r="O15" i="13"/>
  <c r="R15" i="13"/>
  <c r="P15" i="13"/>
  <c r="Q15" i="13"/>
  <c r="O11" i="13"/>
  <c r="O10" i="13" s="1"/>
  <c r="O9" i="13" s="1"/>
  <c r="O8" i="13" s="1"/>
  <c r="P11" i="13"/>
  <c r="P10" i="13" s="1"/>
  <c r="P9" i="13" s="1"/>
  <c r="P8" i="13" s="1"/>
  <c r="C11" i="7"/>
  <c r="C10" i="7"/>
  <c r="D9" i="7"/>
  <c r="D8" i="7" s="1"/>
  <c r="E8" i="7"/>
  <c r="C12" i="7"/>
  <c r="C13" i="7"/>
  <c r="T18" i="13" l="1"/>
  <c r="T17" i="13" s="1"/>
  <c r="R8" i="13"/>
  <c r="Q18" i="13"/>
  <c r="Q17" i="13" s="1"/>
  <c r="S22" i="13"/>
  <c r="S18" i="13" s="1"/>
  <c r="S17" i="13" s="1"/>
  <c r="S14" i="13"/>
  <c r="T13" i="13"/>
  <c r="U13" i="13"/>
  <c r="Q10" i="13"/>
  <c r="Q9" i="13" s="1"/>
  <c r="C9" i="7"/>
  <c r="C8" i="7" s="1"/>
  <c r="N15" i="13"/>
  <c r="U15" i="13"/>
  <c r="N11" i="13"/>
  <c r="N10" i="13" s="1"/>
  <c r="N9" i="13" s="1"/>
  <c r="T15" i="13"/>
  <c r="S15" i="13"/>
  <c r="Q8" i="13" l="1"/>
  <c r="S13" i="13"/>
  <c r="U11" i="13" l="1"/>
  <c r="U10" i="13" s="1"/>
  <c r="U9" i="13" s="1"/>
  <c r="U8" i="13" s="1"/>
  <c r="T11" i="13"/>
  <c r="T10" i="13" s="1"/>
  <c r="T9" i="13" s="1"/>
  <c r="T8" i="13" s="1"/>
  <c r="S11" i="13" l="1"/>
  <c r="S10" i="13" s="1"/>
  <c r="S9" i="13" s="1"/>
  <c r="S8" i="13" s="1"/>
</calcChain>
</file>

<file path=xl/sharedStrings.xml><?xml version="1.0" encoding="utf-8"?>
<sst xmlns="http://schemas.openxmlformats.org/spreadsheetml/2006/main" count="123" uniqueCount="96">
  <si>
    <t>ĐVT: Triệu đồng</t>
  </si>
  <si>
    <t>TT</t>
  </si>
  <si>
    <t>Tên dự án, công trình</t>
  </si>
  <si>
    <t>Địa điểm xây dựng</t>
  </si>
  <si>
    <t>Quy mô công trình dự kiến</t>
  </si>
  <si>
    <t>Ghi chú</t>
  </si>
  <si>
    <t>Tổng số</t>
  </si>
  <si>
    <t>Ngân sách TW</t>
  </si>
  <si>
    <t>Nguồn vốn tỉnh đối ứng</t>
  </si>
  <si>
    <t>I</t>
  </si>
  <si>
    <t>2022-2023</t>
  </si>
  <si>
    <t>II</t>
  </si>
  <si>
    <t>Xã Xuân Lạc</t>
  </si>
  <si>
    <t>2024-2025</t>
  </si>
  <si>
    <t>Xã Yên Mỹ</t>
  </si>
  <si>
    <t>STT</t>
  </si>
  <si>
    <t>Dự kiến thời gian thực hiện</t>
  </si>
  <si>
    <t>Trong đó</t>
  </si>
  <si>
    <t>Đường điện thôn thôn Cốc Sloong, thôn Pù Lùng II (xã Xuân Lạc)</t>
  </si>
  <si>
    <t>Đầu tư đường điện quốc gia thôn Phiêng Đén, xã Tân Lập</t>
  </si>
  <si>
    <t>Đầu tư đường điện quốc gia thôn Vằng Doọc, xã Bình Trung</t>
  </si>
  <si>
    <t>Đầu tư đường điện thôn Bản Quá - Bản Lồm - Lũng Noong xã Nam Cường</t>
  </si>
  <si>
    <t>II.1</t>
  </si>
  <si>
    <t>A</t>
  </si>
  <si>
    <t>B</t>
  </si>
  <si>
    <t>C</t>
  </si>
  <si>
    <t>Đơn vị tính: Triệu đồng</t>
  </si>
  <si>
    <t>Tổng cộng</t>
  </si>
  <si>
    <t>Số QĐ</t>
  </si>
  <si>
    <t>Điều chỉnh (tăng +), giảm (-)</t>
  </si>
  <si>
    <t>Kế hoạch vốn giai đoạn 2021-2025 sau điều chỉnh</t>
  </si>
  <si>
    <t>Cộng</t>
  </si>
  <si>
    <t>số 2672 ngày 22/8/2022 của UBND huyện Chợ Đồn</t>
  </si>
  <si>
    <t>số 2673 ngày 22/8/2022 của UBND huyện Chợ Đồn</t>
  </si>
  <si>
    <t>số 2674 ngày 22/8/2022 của UBND huyện Chợ Đồn</t>
  </si>
  <si>
    <t>số 3866 ngày 28/11/2022 của UBND huyện Chợ Đồn</t>
  </si>
  <si>
    <t>Dự phòng sau điều chỉnh</t>
  </si>
  <si>
    <t>DỰ ÁN CẤP HUYỆN</t>
  </si>
  <si>
    <t>Quyết định PDQT Dự án hoàn thành</t>
  </si>
  <si>
    <t>Chủ đầu tư</t>
  </si>
  <si>
    <t>BQLDA ĐTXD</t>
  </si>
  <si>
    <t>Tổng mức đầu tư (Đã Phê duyệt hoặc dự kiến phê duyệt)</t>
  </si>
  <si>
    <t>D</t>
  </si>
  <si>
    <t>Nguồn vốn</t>
  </si>
  <si>
    <t>NSTW</t>
  </si>
  <si>
    <t>Chương trình MTQG phát triển Kinh tế - xã hội vùng đồng bào dân tộc thiểu số và miền núi</t>
  </si>
  <si>
    <t>Chương trình MTQG xây dựng nông thôn mới</t>
  </si>
  <si>
    <t>NSĐP (NS tỉnh)</t>
  </si>
  <si>
    <t>UBND xã Xuân Lạc</t>
  </si>
  <si>
    <t xml:space="preserve">Kế hoạch vốn giai đoạn 2021-2025 đã phê duyệt </t>
  </si>
  <si>
    <t>,</t>
  </si>
  <si>
    <t>Dự án 1</t>
  </si>
  <si>
    <t>Dự án 4</t>
  </si>
  <si>
    <t>Dự án 10</t>
  </si>
  <si>
    <t xml:space="preserve"> DỰ ÁN 4 - Đầu tư cơ sở hạ tầng thiết yếu, phục vụ sản xuất, đời sống vùng đồng bào DTTS&amp;MN</t>
  </si>
  <si>
    <t>Thôn Bản ó</t>
  </si>
  <si>
    <t>Biểu 02</t>
  </si>
  <si>
    <t>Biểu số 01</t>
  </si>
  <si>
    <t>Sân thể thao xã Xuân Lạc, huyện Chợ Đồn,tỉnh Bắc Kạn</t>
  </si>
  <si>
    <t>Xây dựng sân thể thao của xã</t>
  </si>
  <si>
    <t xml:space="preserve">Kế hoạch vốn đầu tư công trung hạn giai đoạn 2021-2025 </t>
  </si>
  <si>
    <t>Điều chỉnh Tăng (+) giảm (-)</t>
  </si>
  <si>
    <t>Kế hoạch vốn đầu tư công trung hạn giai đoạn 2021-2025 sau điều chỉnh</t>
  </si>
  <si>
    <t>Điều chỉnh, bổ sung tại Quyết định số 1319/QĐ-UBND ngày 31/7/2024 của UBND tỉnh</t>
  </si>
  <si>
    <t>Đập, kênh Thôm Luồng thôn Bản Khang, xã Xuân Lạc, huyện Chợ Đồn, tỉnh Bắc Kạn</t>
  </si>
  <si>
    <t>Thôn Bản Khang xã Xuân Lạc</t>
  </si>
  <si>
    <t>Đập, kênh bê tông</t>
  </si>
  <si>
    <t>Kênh thuỷ lợi thôn Bản Tưn xã Xuân Lạc, huyện Chợ Đồn, tỉnh Bắc Kạn</t>
  </si>
  <si>
    <t>Thôn Bản Tưn, xã Xuân Lạc</t>
  </si>
  <si>
    <t>Kênh bê tông</t>
  </si>
  <si>
    <t>Giảm không thực hiện do không phù hợp với đối tượng quy định của ND1TDA4, DA4</t>
  </si>
  <si>
    <t>Bổ sung 2 danh mục mới</t>
  </si>
  <si>
    <t>Xây dựng 01 trạm biến áp công suất 50kVA 35/0,4kv; xây dựng mới đường dây 35kv, xây dựng mới đường dây 0,4kv.</t>
  </si>
  <si>
    <t>Thôn Khuổi Tạo, xã Yên Mỹ</t>
  </si>
  <si>
    <t>Đầu tư xây dựng đường điện Quốc gia vào thôn Khuổi Tạo, xã Yên Mỹ, huyện Chợ Đồn, tỉnh Bắc Kạn.</t>
  </si>
  <si>
    <t>Danh mục mới từ nguồn tỉnh cấp BS</t>
  </si>
  <si>
    <t>BIỂU ĐIỀU CHỈNH, BỔ SUNG KHV VỐN CHƯƠNG TRÌNH MTQG GIAI ĐOẠN 2021-2025</t>
  </si>
  <si>
    <t>CHƯƠNG TRÌNH MTQG PHÁT TRIỂN KT-XH VÙNG ĐB DÂN TỘC THIỂU SỐ VÀ MN</t>
  </si>
  <si>
    <t>I.1</t>
  </si>
  <si>
    <t>I.2</t>
  </si>
  <si>
    <t>CHƯƠNG TRÌNH  MTQG XÂY DỰNG NÔNG THÔN MỚI</t>
  </si>
  <si>
    <t>Quyết toán</t>
  </si>
  <si>
    <t>QĐ số 2552 ngày 16/8/2024</t>
  </si>
  <si>
    <t>QĐ số 2382 ngày 31/7/2024</t>
  </si>
  <si>
    <t>QĐ số 2407 ngày 06/8/2024</t>
  </si>
  <si>
    <t>QĐ số 1552 ngày 27/12/2023</t>
  </si>
  <si>
    <t>Quy mô 300 chỗ ngồi</t>
  </si>
  <si>
    <t>I+II</t>
  </si>
  <si>
    <t>Các công trình đã quyết toán, dư KHV</t>
  </si>
  <si>
    <t xml:space="preserve">BS danh mục dự án mới theo đề xuất của địa phương </t>
  </si>
  <si>
    <t>Tổng số (Bao gồm cả các nguồn vốn khác)</t>
  </si>
  <si>
    <t>Tổng số QT (Bao gồm cả các nguồn vốn hợp pháp khác)</t>
  </si>
  <si>
    <t>NSĐP (đối ứng NS tỉnh)</t>
  </si>
  <si>
    <t>BIỂU ĐIỀU CHỈNH TỔNG  KẾ HOẠCH ĐẦU TƯ CÔNG TRUNG HẠN GIAI ĐOẠN 2021-2025 
THỰC HIỆN CÁC CHƯƠNG TRÌNH MTQG TRÊN ĐỊA BÀN HUYỆN CHỢ ĐỒN</t>
  </si>
  <si>
    <t>(Kèm theo Tờ trình số:          /TTr-UBND  ngày        tháng 9 năm 2024 của Uỷ ban nhân dân huyện Chợ Đồn)</t>
  </si>
  <si>
    <t>Nhà Văn hoá xã Đồng Thắng, huyện Chợ Đồn, tỉnh Bắc Kạn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</si>
</sst>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#,##0.0"/>
    <numFmt numFmtId="166" formatCode="_(* #,##0_);_(* \(#,##0\);_(* &quot;-&quot;??_);_(@_)"/>
    <numFmt numFmtId="167" formatCode="_(* #,##0.0_);_(* \(#,##0.0\);_(* &quot;-&quot;??_);_(@_)"/>
    <numFmt numFmtId="169" formatCode="_-* #,##0_-;\-* #,##0_-;_-* &quot;-&quot;_-;_-@_-"/>
    <numFmt numFmtId="170" formatCode="_-* #,##0.00\ _€_-;\-* #,##0.00\ _€_-;_-* &quot;-&quot;??\ _€_-;_-@_-"/>
    <numFmt numFmtId="172" formatCode="_(* #,##0.00000_);_(* \(#,##0.00000\);_(* &quot;-&quot;??_);_(@_)"/>
    <numFmt numFmtId="173" formatCode="_(* #,##0.000000_);_(* \(#,##0.000000\);_(* &quot;-&quot;??_);_(@_)"/>
    <numFmt numFmtId="174" formatCode="_(* #,##0.0000000_);_(* \(#,##0.0000000\);_(* &quot;-&quot;??_);_(@_)"/>
    <numFmt numFmtId="175" formatCode="_-* #,##0.00_-;\-* #,##0.00_-;_-* &quot;-&quot;??_-;_-@_-"/>
    <numFmt numFmtId="176" formatCode="#,##0\ &quot;F&quot;;[Red]\-#,##0\ &quot;F&quot;"/>
    <numFmt numFmtId="177" formatCode="#,##0\ &quot;þ&quot;;[Red]\-#,##0\ &quot;þ&quot;"/>
    <numFmt numFmtId="178" formatCode="#,##0;\(#,##0\)"/>
    <numFmt numFmtId="179" formatCode="\$#,##0\ ;\(\$#,##0\)"/>
    <numFmt numFmtId="180" formatCode="\t0.00%"/>
    <numFmt numFmtId="181" formatCode="\t#\ ??/??"/>
    <numFmt numFmtId="182" formatCode="m/d"/>
    <numFmt numFmtId="183" formatCode="&quot;ß&quot;#,##0;\-&quot;&quot;\ß&quot;&quot;#,##0"/>
    <numFmt numFmtId="184" formatCode="#,##0.00\ &quot;F&quot;;[Red]\-#,##0.00\ &quot;F&quot;"/>
    <numFmt numFmtId="185" formatCode="_-* #,##0\ &quot;F&quot;_-;\-* #,##0\ &quot;F&quot;_-;_-* &quot;-&quot;\ &quot;F&quot;_-;_-@_-"/>
    <numFmt numFmtId="186" formatCode="#,##0.00\ &quot;F&quot;;\-#,##0.00\ &quot;F&quot;"/>
    <numFmt numFmtId="187" formatCode="0.000%"/>
    <numFmt numFmtId="188" formatCode="_-&quot;$&quot;* #,##0_-;\-&quot;$&quot;* #,##0_-;_-&quot;$&quot;* &quot;-&quot;_-;_-@_-"/>
    <numFmt numFmtId="189" formatCode="&quot;$&quot;#,##0;[Red]\-&quot;$&quot;#,##0"/>
    <numFmt numFmtId="190" formatCode="_-&quot;$&quot;* #,##0.00_-;\-&quot;$&quot;* #,##0.00_-;_-&quot;$&quot;* &quot;-&quot;??_-;_-@_-"/>
  </numFmts>
  <fonts count="99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Arial"/>
      <family val="2"/>
      <charset val="163"/>
      <scheme val="minor"/>
    </font>
    <font>
      <sz val="11"/>
      <color indexed="8"/>
      <name val="Times New Roman"/>
      <family val="2"/>
    </font>
    <font>
      <sz val="12"/>
      <color indexed="8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Time"/>
      <family val="2"/>
    </font>
    <font>
      <sz val="10"/>
      <name val=".VnTime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3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Arial"/>
      <family val="2"/>
      <charset val="163"/>
    </font>
    <font>
      <sz val="14"/>
      <name val="Times New Roman"/>
      <family val="1"/>
      <charset val="163"/>
    </font>
    <font>
      <sz val="12"/>
      <name val="Arial"/>
      <family val="2"/>
      <charset val="163"/>
    </font>
    <font>
      <sz val="10"/>
      <name val="Times New Roman"/>
      <family val="1"/>
      <charset val="163"/>
    </font>
    <font>
      <sz val="10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2"/>
      <charset val="163"/>
    </font>
    <font>
      <i/>
      <sz val="10"/>
      <name val="Times New Roman"/>
      <family val="1"/>
    </font>
    <font>
      <i/>
      <sz val="8"/>
      <name val="Times New Roman"/>
      <family val="1"/>
    </font>
    <font>
      <sz val="14"/>
      <name val=".VnTimeH"/>
      <family val="2"/>
    </font>
    <font>
      <sz val="12"/>
      <name val="¹UAAA¼"/>
      <family val="3"/>
    </font>
    <font>
      <sz val="11"/>
      <color rgb="FF000000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1"/>
      <color theme="10"/>
      <name val="Calibri"/>
      <family val="2"/>
    </font>
    <font>
      <sz val="11"/>
      <color indexed="8"/>
      <name val=".Vn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7"/>
      <name val="Small Fonts"/>
      <family val="3"/>
    </font>
    <font>
      <b/>
      <i/>
      <sz val="16"/>
      <name val="Helv"/>
      <family val="2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1"/>
      <color indexed="8"/>
      <name val="Helvetica Neue"/>
    </font>
    <font>
      <sz val="13"/>
      <name val=".VnTime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3C_Times_T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sz val="12"/>
      <color theme="1"/>
      <name val="Arial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3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6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0" fontId="8" fillId="0" borderId="0"/>
    <xf numFmtId="169" fontId="2" fillId="0" borderId="0" applyFont="0" applyFill="0" applyBorder="0" applyAlignment="0" applyProtection="0"/>
    <xf numFmtId="0" fontId="13" fillId="0" borderId="0"/>
    <xf numFmtId="0" fontId="8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7" fillId="0" borderId="0"/>
    <xf numFmtId="170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2" fillId="0" borderId="0"/>
    <xf numFmtId="0" fontId="15" fillId="3" borderId="0" applyNumberFormat="0" applyBorder="0" applyAlignment="0" applyProtection="0"/>
    <xf numFmtId="0" fontId="10" fillId="3" borderId="0" applyNumberFormat="0" applyBorder="0" applyAlignment="0" applyProtection="0"/>
    <xf numFmtId="0" fontId="15" fillId="4" borderId="0" applyNumberFormat="0" applyBorder="0" applyAlignment="0" applyProtection="0"/>
    <xf numFmtId="0" fontId="10" fillId="4" borderId="0" applyNumberFormat="0" applyBorder="0" applyAlignment="0" applyProtection="0"/>
    <xf numFmtId="0" fontId="15" fillId="5" borderId="0" applyNumberFormat="0" applyBorder="0" applyAlignment="0" applyProtection="0"/>
    <xf numFmtId="0" fontId="10" fillId="5" borderId="0" applyNumberFormat="0" applyBorder="0" applyAlignment="0" applyProtection="0"/>
    <xf numFmtId="0" fontId="15" fillId="6" borderId="0" applyNumberFormat="0" applyBorder="0" applyAlignment="0" applyProtection="0"/>
    <xf numFmtId="0" fontId="10" fillId="6" borderId="0" applyNumberFormat="0" applyBorder="0" applyAlignment="0" applyProtection="0"/>
    <xf numFmtId="0" fontId="15" fillId="7" borderId="0" applyNumberFormat="0" applyBorder="0" applyAlignment="0" applyProtection="0"/>
    <xf numFmtId="0" fontId="10" fillId="7" borderId="0" applyNumberFormat="0" applyBorder="0" applyAlignment="0" applyProtection="0"/>
    <xf numFmtId="0" fontId="15" fillId="8" borderId="0" applyNumberFormat="0" applyBorder="0" applyAlignment="0" applyProtection="0"/>
    <xf numFmtId="0" fontId="10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0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10" borderId="0" applyNumberFormat="0" applyBorder="0" applyAlignment="0" applyProtection="0"/>
    <xf numFmtId="0" fontId="15" fillId="11" borderId="0" applyNumberFormat="0" applyBorder="0" applyAlignment="0" applyProtection="0"/>
    <xf numFmtId="0" fontId="10" fillId="11" borderId="0" applyNumberFormat="0" applyBorder="0" applyAlignment="0" applyProtection="0"/>
    <xf numFmtId="0" fontId="15" fillId="6" borderId="0" applyNumberFormat="0" applyBorder="0" applyAlignment="0" applyProtection="0"/>
    <xf numFmtId="0" fontId="10" fillId="6" borderId="0" applyNumberFormat="0" applyBorder="0" applyAlignment="0" applyProtection="0"/>
    <xf numFmtId="0" fontId="15" fillId="9" borderId="0" applyNumberFormat="0" applyBorder="0" applyAlignment="0" applyProtection="0"/>
    <xf numFmtId="0" fontId="10" fillId="9" borderId="0" applyNumberFormat="0" applyBorder="0" applyAlignment="0" applyProtection="0"/>
    <xf numFmtId="0" fontId="15" fillId="12" borderId="0" applyNumberFormat="0" applyBorder="0" applyAlignment="0" applyProtection="0"/>
    <xf numFmtId="0" fontId="10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1" borderId="0" applyNumberFormat="0" applyBorder="0" applyAlignment="0" applyProtection="0"/>
    <xf numFmtId="0" fontId="16" fillId="11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34" fillId="20" borderId="0" applyNumberFormat="0" applyBorder="0" applyAlignment="0" applyProtection="0"/>
    <xf numFmtId="0" fontId="16" fillId="20" borderId="0" applyNumberFormat="0" applyBorder="0" applyAlignment="0" applyProtection="0"/>
    <xf numFmtId="0" fontId="35" fillId="4" borderId="0" applyNumberFormat="0" applyBorder="0" applyAlignment="0" applyProtection="0"/>
    <xf numFmtId="0" fontId="17" fillId="4" borderId="0" applyNumberFormat="0" applyBorder="0" applyAlignment="0" applyProtection="0"/>
    <xf numFmtId="0" fontId="11" fillId="0" borderId="0"/>
    <xf numFmtId="0" fontId="11" fillId="0" borderId="0"/>
    <xf numFmtId="0" fontId="36" fillId="21" borderId="8" applyNumberFormat="0" applyAlignment="0" applyProtection="0"/>
    <xf numFmtId="0" fontId="18" fillId="21" borderId="8" applyNumberFormat="0" applyAlignment="0" applyProtection="0"/>
    <xf numFmtId="43" fontId="8" fillId="0" borderId="0" applyFont="0" applyFill="0" applyBorder="0" applyAlignment="0" applyProtection="0"/>
    <xf numFmtId="0" fontId="37" fillId="22" borderId="9" applyNumberFormat="0" applyAlignment="0" applyProtection="0"/>
    <xf numFmtId="0" fontId="19" fillId="22" borderId="9" applyNumberFormat="0" applyAlignment="0" applyProtection="0"/>
    <xf numFmtId="0" fontId="54" fillId="0" borderId="0"/>
    <xf numFmtId="0" fontId="55" fillId="0" borderId="0"/>
    <xf numFmtId="41" fontId="10" fillId="0" borderId="0" applyFont="0" applyFill="0" applyBorder="0" applyAlignment="0" applyProtection="0"/>
    <xf numFmtId="0" fontId="46" fillId="21" borderId="10" applyNumberFormat="0" applyAlignment="0" applyProtection="0"/>
    <xf numFmtId="0" fontId="43" fillId="8" borderId="8" applyNumberFormat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3" borderId="14" applyNumberFormat="0" applyFont="0" applyAlignment="0" applyProtection="0"/>
    <xf numFmtId="0" fontId="39" fillId="5" borderId="0" applyNumberFormat="0" applyBorder="0" applyAlignment="0" applyProtection="0"/>
    <xf numFmtId="0" fontId="21" fillId="5" borderId="0" applyNumberFormat="0" applyBorder="0" applyAlignment="0" applyProtection="0"/>
    <xf numFmtId="0" fontId="40" fillId="0" borderId="11" applyNumberFormat="0" applyFill="0" applyAlignment="0" applyProtection="0"/>
    <xf numFmtId="0" fontId="22" fillId="0" borderId="11" applyNumberFormat="0" applyFill="0" applyAlignment="0" applyProtection="0"/>
    <xf numFmtId="0" fontId="41" fillId="0" borderId="12" applyNumberFormat="0" applyFill="0" applyAlignment="0" applyProtection="0"/>
    <xf numFmtId="0" fontId="23" fillId="0" borderId="12" applyNumberFormat="0" applyFill="0" applyAlignment="0" applyProtection="0"/>
    <xf numFmtId="0" fontId="42" fillId="0" borderId="13" applyNumberFormat="0" applyFill="0" applyAlignment="0" applyProtection="0"/>
    <xf numFmtId="0" fontId="24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8" borderId="8" applyNumberFormat="0" applyAlignment="0" applyProtection="0"/>
    <xf numFmtId="0" fontId="25" fillId="8" borderId="8" applyNumberFormat="0" applyAlignment="0" applyProtection="0"/>
    <xf numFmtId="0" fontId="37" fillId="22" borderId="9" applyNumberFormat="0" applyAlignment="0" applyProtection="0"/>
    <xf numFmtId="0" fontId="44" fillId="0" borderId="15" applyNumberFormat="0" applyFill="0" applyAlignment="0" applyProtection="0"/>
    <xf numFmtId="0" fontId="26" fillId="0" borderId="15" applyNumberFormat="0" applyFill="0" applyAlignment="0" applyProtection="0"/>
    <xf numFmtId="0" fontId="45" fillId="24" borderId="0" applyNumberFormat="0" applyBorder="0" applyAlignment="0" applyProtection="0"/>
    <xf numFmtId="0" fontId="27" fillId="24" borderId="0" applyNumberFormat="0" applyBorder="0" applyAlignment="0" applyProtection="0"/>
    <xf numFmtId="0" fontId="53" fillId="0" borderId="0"/>
    <xf numFmtId="0" fontId="49" fillId="0" borderId="0"/>
    <xf numFmtId="0" fontId="49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7" fillId="0" borderId="0"/>
    <xf numFmtId="0" fontId="32" fillId="0" borderId="0"/>
    <xf numFmtId="0" fontId="2" fillId="0" borderId="0"/>
    <xf numFmtId="0" fontId="52" fillId="0" borderId="0"/>
    <xf numFmtId="0" fontId="11" fillId="0" borderId="0"/>
    <xf numFmtId="0" fontId="33" fillId="0" borderId="0"/>
    <xf numFmtId="0" fontId="33" fillId="0" borderId="0"/>
    <xf numFmtId="0" fontId="51" fillId="0" borderId="0"/>
    <xf numFmtId="0" fontId="51" fillId="0" borderId="0"/>
    <xf numFmtId="0" fontId="15" fillId="23" borderId="14" applyNumberFormat="0" applyFont="0" applyAlignment="0" applyProtection="0"/>
    <xf numFmtId="0" fontId="9" fillId="23" borderId="14" applyNumberFormat="0" applyFont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46" fillId="21" borderId="10" applyNumberFormat="0" applyAlignment="0" applyProtection="0"/>
    <xf numFmtId="0" fontId="28" fillId="21" borderId="10" applyNumberFormat="0" applyAlignment="0" applyProtection="0"/>
    <xf numFmtId="0" fontId="44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6" fillId="21" borderId="8" applyNumberFormat="0" applyAlignment="0" applyProtection="0"/>
    <xf numFmtId="0" fontId="29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30" fillId="0" borderId="16" applyNumberFormat="0" applyFill="0" applyAlignment="0" applyProtection="0"/>
    <xf numFmtId="0" fontId="47" fillId="0" borderId="16" applyNumberFormat="0" applyFill="0" applyAlignment="0" applyProtection="0"/>
    <xf numFmtId="0" fontId="39" fillId="5" borderId="0" applyNumberFormat="0" applyBorder="0" applyAlignment="0" applyProtection="0"/>
    <xf numFmtId="0" fontId="45" fillId="24" borderId="0" applyNumberFormat="0" applyBorder="0" applyAlignment="0" applyProtection="0"/>
    <xf numFmtId="0" fontId="4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166" fontId="64" fillId="0" borderId="1" applyNumberFormat="0" applyFont="0" applyBorder="0" applyAlignment="0">
      <alignment horizontal="center" vertical="center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65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56" fillId="0" borderId="0"/>
    <xf numFmtId="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/>
    <xf numFmtId="0" fontId="6" fillId="0" borderId="0" applyFont="0" applyFill="0" applyBorder="0" applyAlignment="0" applyProtection="0"/>
    <xf numFmtId="181" fontId="6" fillId="0" borderId="0"/>
    <xf numFmtId="0" fontId="10" fillId="0" borderId="0"/>
    <xf numFmtId="2" fontId="6" fillId="0" borderId="0" applyFont="0" applyFill="0" applyBorder="0" applyAlignment="0" applyProtection="0"/>
    <xf numFmtId="38" fontId="67" fillId="25" borderId="0" applyNumberFormat="0" applyBorder="0" applyAlignment="0" applyProtection="0"/>
    <xf numFmtId="0" fontId="68" fillId="0" borderId="20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69" fillId="0" borderId="0" applyProtection="0"/>
    <xf numFmtId="0" fontId="68" fillId="0" borderId="0" applyProtection="0"/>
    <xf numFmtId="0" fontId="70" fillId="0" borderId="0" applyNumberFormat="0" applyFill="0" applyBorder="0" applyAlignment="0" applyProtection="0">
      <alignment vertical="top"/>
      <protection locked="0"/>
    </xf>
    <xf numFmtId="10" fontId="67" fillId="26" borderId="2" applyNumberFormat="0" applyBorder="0" applyAlignment="0" applyProtection="0"/>
    <xf numFmtId="0" fontId="71" fillId="0" borderId="0"/>
    <xf numFmtId="3" fontId="72" fillId="0" borderId="17" applyNumberFormat="0" applyAlignment="0">
      <alignment horizontal="center" vertical="center"/>
    </xf>
    <xf numFmtId="3" fontId="73" fillId="0" borderId="17" applyNumberFormat="0" applyAlignment="0">
      <alignment horizontal="center" vertical="center"/>
    </xf>
    <xf numFmtId="3" fontId="74" fillId="0" borderId="17" applyNumberFormat="0" applyAlignment="0">
      <alignment horizontal="center" vertic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75" fillId="0" borderId="0" applyNumberFormat="0" applyFont="0" applyFill="0" applyAlignment="0"/>
    <xf numFmtId="0" fontId="56" fillId="0" borderId="0"/>
    <xf numFmtId="37" fontId="76" fillId="0" borderId="0"/>
    <xf numFmtId="0" fontId="77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7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10" fillId="0" borderId="0"/>
    <xf numFmtId="0" fontId="66" fillId="0" borderId="0"/>
    <xf numFmtId="0" fontId="66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0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81" fillId="0" borderId="3">
      <alignment horizontal="right" vertical="center"/>
    </xf>
    <xf numFmtId="3" fontId="82" fillId="0" borderId="17" applyNumberFormat="0" applyAlignment="0">
      <alignment horizontal="center" vertical="center"/>
    </xf>
    <xf numFmtId="3" fontId="83" fillId="0" borderId="21" applyNumberFormat="0" applyAlignment="0">
      <alignment horizontal="left" wrapText="1"/>
    </xf>
    <xf numFmtId="185" fontId="81" fillId="0" borderId="3">
      <alignment horizontal="center"/>
    </xf>
    <xf numFmtId="176" fontId="81" fillId="0" borderId="0"/>
    <xf numFmtId="186" fontId="81" fillId="0" borderId="2"/>
    <xf numFmtId="0" fontId="84" fillId="0" borderId="0" applyNumberForma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" fillId="0" borderId="0">
      <alignment vertical="center"/>
    </xf>
    <xf numFmtId="40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74" fontId="89" fillId="0" borderId="0" applyFont="0" applyFill="0" applyBorder="0" applyAlignment="0" applyProtection="0"/>
    <xf numFmtId="187" fontId="90" fillId="0" borderId="0" applyFont="0" applyFill="0" applyBorder="0" applyAlignment="0" applyProtection="0"/>
    <xf numFmtId="173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0" fontId="91" fillId="0" borderId="0"/>
    <xf numFmtId="0" fontId="75" fillId="0" borderId="0"/>
    <xf numFmtId="169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9" fontId="93" fillId="0" borderId="0" applyFont="0" applyFill="0" applyBorder="0" applyAlignment="0" applyProtection="0"/>
    <xf numFmtId="190" fontId="9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61" fillId="0" borderId="0" applyFont="0" applyFill="0" applyBorder="0" applyAlignment="0" applyProtection="0"/>
    <xf numFmtId="0" fontId="94" fillId="0" borderId="0"/>
    <xf numFmtId="9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43" fontId="3" fillId="2" borderId="6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vertical="center" wrapText="1"/>
    </xf>
    <xf numFmtId="0" fontId="58" fillId="2" borderId="2" xfId="0" applyFont="1" applyFill="1" applyBorder="1" applyAlignment="1">
      <alignment vertical="center" wrapText="1"/>
    </xf>
    <xf numFmtId="167" fontId="5" fillId="2" borderId="0" xfId="1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2" applyFont="1" applyFill="1" applyBorder="1" applyAlignment="1">
      <alignment horizontal="left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4" fillId="2" borderId="0" xfId="1" applyFont="1" applyFill="1" applyAlignment="1">
      <alignment horizontal="center" vertical="center" wrapText="1"/>
    </xf>
    <xf numFmtId="0" fontId="62" fillId="2" borderId="0" xfId="2" applyFont="1" applyFill="1" applyAlignment="1">
      <alignment horizontal="center" vertical="center" wrapText="1"/>
    </xf>
    <xf numFmtId="166" fontId="56" fillId="2" borderId="2" xfId="1" applyNumberFormat="1" applyFont="1" applyFill="1" applyBorder="1" applyAlignment="1">
      <alignment horizontal="center" vertical="center" wrapText="1"/>
    </xf>
    <xf numFmtId="0" fontId="63" fillId="2" borderId="0" xfId="2" applyFont="1" applyFill="1" applyAlignment="1">
      <alignment horizontal="center" vertical="center" wrapText="1"/>
    </xf>
    <xf numFmtId="166" fontId="59" fillId="2" borderId="2" xfId="1" applyNumberFormat="1" applyFont="1" applyFill="1" applyBorder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center" vertical="center" wrapText="1"/>
    </xf>
    <xf numFmtId="0" fontId="96" fillId="0" borderId="0" xfId="0" applyFont="1"/>
    <xf numFmtId="0" fontId="96" fillId="0" borderId="0" xfId="0" applyFont="1" applyAlignment="1">
      <alignment horizontal="center"/>
    </xf>
    <xf numFmtId="0" fontId="95" fillId="0" borderId="2" xfId="0" applyFont="1" applyBorder="1" applyAlignment="1">
      <alignment vertical="center" wrapText="1"/>
    </xf>
    <xf numFmtId="0" fontId="95" fillId="0" borderId="2" xfId="0" applyFont="1" applyBorder="1" applyAlignment="1">
      <alignment horizontal="center" vertical="center" wrapText="1"/>
    </xf>
    <xf numFmtId="166" fontId="95" fillId="0" borderId="2" xfId="1" applyNumberFormat="1" applyFont="1" applyBorder="1" applyAlignment="1">
      <alignment horizontal="center" vertical="center" wrapText="1"/>
    </xf>
    <xf numFmtId="0" fontId="95" fillId="0" borderId="0" xfId="0" applyFont="1" applyAlignment="1">
      <alignment vertical="center" wrapText="1"/>
    </xf>
    <xf numFmtId="0" fontId="96" fillId="0" borderId="2" xfId="0" applyFont="1" applyBorder="1" applyAlignment="1">
      <alignment horizontal="center" vertical="center" wrapText="1"/>
    </xf>
    <xf numFmtId="0" fontId="96" fillId="0" borderId="2" xfId="0" applyFont="1" applyBorder="1" applyAlignment="1">
      <alignment vertical="center" wrapText="1"/>
    </xf>
    <xf numFmtId="166" fontId="96" fillId="0" borderId="2" xfId="1" applyNumberFormat="1" applyFont="1" applyBorder="1" applyAlignment="1">
      <alignment vertical="center" wrapText="1"/>
    </xf>
    <xf numFmtId="0" fontId="96" fillId="0" borderId="0" xfId="0" applyFont="1" applyAlignment="1">
      <alignment vertical="center" wrapText="1"/>
    </xf>
    <xf numFmtId="0" fontId="96" fillId="0" borderId="0" xfId="0" applyFont="1" applyAlignment="1">
      <alignment horizontal="center" vertical="center" wrapText="1"/>
    </xf>
    <xf numFmtId="0" fontId="95" fillId="0" borderId="2" xfId="0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59" fillId="2" borderId="2" xfId="2" applyFont="1" applyFill="1" applyBorder="1" applyAlignment="1">
      <alignment horizontal="center" vertical="center" wrapText="1"/>
    </xf>
    <xf numFmtId="166" fontId="59" fillId="2" borderId="2" xfId="0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right" vertical="center" wrapText="1"/>
    </xf>
    <xf numFmtId="43" fontId="4" fillId="2" borderId="2" xfId="1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43" fontId="4" fillId="2" borderId="2" xfId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 wrapText="1"/>
    </xf>
    <xf numFmtId="3" fontId="56" fillId="2" borderId="2" xfId="2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center" vertical="center" wrapText="1"/>
    </xf>
    <xf numFmtId="43" fontId="56" fillId="2" borderId="2" xfId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0" fillId="2" borderId="6" xfId="2" applyFont="1" applyFill="1" applyBorder="1" applyAlignment="1">
      <alignment horizontal="center" vertical="center" wrapText="1"/>
    </xf>
    <xf numFmtId="3" fontId="5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97" fillId="0" borderId="2" xfId="0" applyFont="1" applyBorder="1" applyAlignment="1">
      <alignment horizontal="center" vertical="center" wrapText="1"/>
    </xf>
    <xf numFmtId="0" fontId="97" fillId="0" borderId="2" xfId="0" applyFont="1" applyBorder="1" applyAlignment="1">
      <alignment vertical="center" wrapText="1"/>
    </xf>
    <xf numFmtId="166" fontId="97" fillId="0" borderId="2" xfId="1" applyNumberFormat="1" applyFont="1" applyBorder="1" applyAlignment="1">
      <alignment vertical="center" wrapText="1"/>
    </xf>
    <xf numFmtId="0" fontId="97" fillId="0" borderId="0" xfId="0" applyFont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60" fillId="2" borderId="2" xfId="0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8" fillId="2" borderId="2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center" vertical="center" wrapText="1"/>
    </xf>
    <xf numFmtId="3" fontId="60" fillId="2" borderId="2" xfId="2" applyNumberFormat="1" applyFont="1" applyFill="1" applyBorder="1" applyAlignment="1">
      <alignment horizontal="center" vertical="center" wrapText="1"/>
    </xf>
    <xf numFmtId="3" fontId="58" fillId="2" borderId="2" xfId="2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60" fillId="2" borderId="2" xfId="0" applyNumberFormat="1" applyFont="1" applyFill="1" applyBorder="1" applyAlignment="1">
      <alignment horizontal="center" vertical="center" wrapText="1"/>
    </xf>
    <xf numFmtId="43" fontId="58" fillId="2" borderId="2" xfId="1" applyFont="1" applyFill="1" applyBorder="1" applyAlignment="1">
      <alignment horizontal="center" vertical="center" wrapText="1"/>
    </xf>
    <xf numFmtId="43" fontId="4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6" fontId="4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9" fillId="2" borderId="0" xfId="0" applyFont="1" applyFill="1" applyAlignment="1">
      <alignment vertical="center" wrapText="1"/>
    </xf>
    <xf numFmtId="167" fontId="4" fillId="2" borderId="0" xfId="1" applyNumberFormat="1" applyFont="1" applyFill="1" applyAlignment="1">
      <alignment horizontal="right" vertical="center" wrapText="1"/>
    </xf>
    <xf numFmtId="0" fontId="95" fillId="0" borderId="2" xfId="0" applyFont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3" fontId="4" fillId="2" borderId="0" xfId="0" applyNumberFormat="1" applyFont="1" applyFill="1" applyAlignment="1">
      <alignment vertical="center" wrapText="1"/>
    </xf>
    <xf numFmtId="43" fontId="56" fillId="2" borderId="6" xfId="1" applyFont="1" applyFill="1" applyBorder="1" applyAlignment="1">
      <alignment vertical="center" wrapText="1"/>
    </xf>
    <xf numFmtId="166" fontId="60" fillId="2" borderId="2" xfId="1" applyNumberFormat="1" applyFont="1" applyFill="1" applyBorder="1" applyAlignment="1">
      <alignment horizontal="center" vertical="center" wrapText="1"/>
    </xf>
    <xf numFmtId="166" fontId="58" fillId="2" borderId="2" xfId="1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Alignment="1">
      <alignment vertical="center" wrapText="1"/>
    </xf>
    <xf numFmtId="167" fontId="3" fillId="2" borderId="2" xfId="1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vertical="center" wrapText="1"/>
    </xf>
    <xf numFmtId="3" fontId="96" fillId="0" borderId="2" xfId="0" applyNumberFormat="1" applyFont="1" applyBorder="1"/>
    <xf numFmtId="43" fontId="4" fillId="2" borderId="2" xfId="1" applyNumberFormat="1" applyFont="1" applyFill="1" applyBorder="1" applyAlignment="1">
      <alignment horizontal="right" vertical="center" wrapText="1"/>
    </xf>
    <xf numFmtId="0" fontId="97" fillId="0" borderId="6" xfId="0" applyFont="1" applyBorder="1" applyAlignment="1">
      <alignment horizontal="center" vertical="center" wrapText="1"/>
    </xf>
    <xf numFmtId="0" fontId="97" fillId="0" borderId="17" xfId="0" applyFont="1" applyBorder="1" applyAlignment="1">
      <alignment horizontal="center" vertical="center" wrapText="1"/>
    </xf>
    <xf numFmtId="0" fontId="97" fillId="0" borderId="7" xfId="0" applyFont="1" applyBorder="1" applyAlignment="1">
      <alignment horizontal="center" vertical="center" wrapText="1"/>
    </xf>
    <xf numFmtId="0" fontId="95" fillId="0" borderId="2" xfId="0" applyFont="1" applyBorder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7" fillId="0" borderId="0" xfId="0" applyFont="1" applyAlignment="1">
      <alignment horizontal="center"/>
    </xf>
    <xf numFmtId="0" fontId="97" fillId="0" borderId="1" xfId="0" applyFont="1" applyBorder="1" applyAlignment="1">
      <alignment horizontal="center"/>
    </xf>
    <xf numFmtId="0" fontId="95" fillId="0" borderId="0" xfId="0" applyFont="1" applyAlignment="1">
      <alignment horizontal="center"/>
    </xf>
    <xf numFmtId="0" fontId="98" fillId="0" borderId="3" xfId="0" applyFont="1" applyBorder="1" applyAlignment="1">
      <alignment horizontal="center" vertical="center" wrapText="1"/>
    </xf>
    <xf numFmtId="0" fontId="98" fillId="0" borderId="5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 wrapText="1"/>
    </xf>
    <xf numFmtId="0" fontId="95" fillId="0" borderId="5" xfId="0" applyFont="1" applyBorder="1" applyAlignment="1">
      <alignment horizontal="center" vertical="center" wrapText="1"/>
    </xf>
    <xf numFmtId="0" fontId="95" fillId="0" borderId="6" xfId="0" applyFont="1" applyBorder="1" applyAlignment="1">
      <alignment horizontal="center" vertical="center" wrapText="1"/>
    </xf>
    <xf numFmtId="0" fontId="95" fillId="0" borderId="7" xfId="0" applyFont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43" fontId="3" fillId="2" borderId="18" xfId="1" applyFont="1" applyFill="1" applyBorder="1" applyAlignment="1">
      <alignment horizontal="center" vertical="center" wrapText="1"/>
    </xf>
    <xf numFmtId="43" fontId="3" fillId="2" borderId="19" xfId="1" applyFont="1" applyFill="1" applyBorder="1" applyAlignment="1">
      <alignment horizontal="center" vertical="center" wrapText="1"/>
    </xf>
    <xf numFmtId="0" fontId="58" fillId="2" borderId="2" xfId="2" applyFont="1" applyFill="1" applyBorder="1" applyAlignment="1">
      <alignment horizontal="center" vertical="center" wrapText="1"/>
    </xf>
    <xf numFmtId="43" fontId="56" fillId="2" borderId="6" xfId="1" applyFont="1" applyFill="1" applyBorder="1" applyAlignment="1">
      <alignment horizontal="center" vertical="center" wrapText="1"/>
    </xf>
    <xf numFmtId="43" fontId="56" fillId="2" borderId="7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7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7" fillId="2" borderId="0" xfId="0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60" fillId="2" borderId="2" xfId="2" applyFont="1" applyFill="1" applyBorder="1" applyAlignment="1">
      <alignment horizontal="center" vertical="center" wrapText="1"/>
    </xf>
    <xf numFmtId="166" fontId="12" fillId="2" borderId="0" xfId="1" applyNumberFormat="1" applyFont="1" applyFill="1" applyAlignment="1">
      <alignment vertical="center" wrapText="1"/>
    </xf>
  </cellXfs>
  <cellStyles count="338">
    <cellStyle name="20% - Accent1 2" xfId="39" xr:uid="{00000000-0005-0000-0000-000000000000}"/>
    <cellStyle name="20% - Accent1 3" xfId="40" xr:uid="{00000000-0005-0000-0000-000001000000}"/>
    <cellStyle name="20% - Accent2 2" xfId="41" xr:uid="{00000000-0005-0000-0000-000002000000}"/>
    <cellStyle name="20% - Accent2 3" xfId="42" xr:uid="{00000000-0005-0000-0000-000003000000}"/>
    <cellStyle name="20% - Accent3 2" xfId="43" xr:uid="{00000000-0005-0000-0000-000004000000}"/>
    <cellStyle name="20% - Accent3 3" xfId="44" xr:uid="{00000000-0005-0000-0000-000005000000}"/>
    <cellStyle name="20% - Accent4 2" xfId="45" xr:uid="{00000000-0005-0000-0000-000006000000}"/>
    <cellStyle name="20% - Accent4 3" xfId="46" xr:uid="{00000000-0005-0000-0000-000007000000}"/>
    <cellStyle name="20% - Accent5 2" xfId="47" xr:uid="{00000000-0005-0000-0000-000008000000}"/>
    <cellStyle name="20% - Accent5 3" xfId="48" xr:uid="{00000000-0005-0000-0000-000009000000}"/>
    <cellStyle name="20% - Accent6 2" xfId="49" xr:uid="{00000000-0005-0000-0000-00000A000000}"/>
    <cellStyle name="20% - Accent6 3" xfId="50" xr:uid="{00000000-0005-0000-0000-00000B000000}"/>
    <cellStyle name="20% - Nhấn1 2" xfId="51" xr:uid="{00000000-0005-0000-0000-00000C000000}"/>
    <cellStyle name="20% - Nhấn2 2" xfId="52" xr:uid="{00000000-0005-0000-0000-00000D000000}"/>
    <cellStyle name="20% - Nhấn3 2" xfId="53" xr:uid="{00000000-0005-0000-0000-00000E000000}"/>
    <cellStyle name="20% - Nhấn4 2" xfId="54" xr:uid="{00000000-0005-0000-0000-00000F000000}"/>
    <cellStyle name="20% - Nhấn5 2" xfId="55" xr:uid="{00000000-0005-0000-0000-000010000000}"/>
    <cellStyle name="20% - Nhấn6 2" xfId="56" xr:uid="{00000000-0005-0000-0000-000011000000}"/>
    <cellStyle name="40% - Accent1 2" xfId="57" xr:uid="{00000000-0005-0000-0000-000012000000}"/>
    <cellStyle name="40% - Accent1 3" xfId="58" xr:uid="{00000000-0005-0000-0000-000013000000}"/>
    <cellStyle name="40% - Accent2 2" xfId="59" xr:uid="{00000000-0005-0000-0000-000014000000}"/>
    <cellStyle name="40% - Accent2 3" xfId="60" xr:uid="{00000000-0005-0000-0000-000015000000}"/>
    <cellStyle name="40% - Accent3 2" xfId="61" xr:uid="{00000000-0005-0000-0000-000016000000}"/>
    <cellStyle name="40% - Accent3 3" xfId="62" xr:uid="{00000000-0005-0000-0000-000017000000}"/>
    <cellStyle name="40% - Accent4 2" xfId="63" xr:uid="{00000000-0005-0000-0000-000018000000}"/>
    <cellStyle name="40% - Accent4 3" xfId="64" xr:uid="{00000000-0005-0000-0000-000019000000}"/>
    <cellStyle name="40% - Accent5 2" xfId="65" xr:uid="{00000000-0005-0000-0000-00001A000000}"/>
    <cellStyle name="40% - Accent5 3" xfId="66" xr:uid="{00000000-0005-0000-0000-00001B000000}"/>
    <cellStyle name="40% - Accent6 2" xfId="67" xr:uid="{00000000-0005-0000-0000-00001C000000}"/>
    <cellStyle name="40% - Accent6 3" xfId="68" xr:uid="{00000000-0005-0000-0000-00001D000000}"/>
    <cellStyle name="40% - Nhấn1 2" xfId="69" xr:uid="{00000000-0005-0000-0000-00001E000000}"/>
    <cellStyle name="40% - Nhấn2 2" xfId="70" xr:uid="{00000000-0005-0000-0000-00001F000000}"/>
    <cellStyle name="40% - Nhấn3 2" xfId="71" xr:uid="{00000000-0005-0000-0000-000020000000}"/>
    <cellStyle name="40% - Nhấn4 2" xfId="72" xr:uid="{00000000-0005-0000-0000-000021000000}"/>
    <cellStyle name="40% - Nhấn5 2" xfId="73" xr:uid="{00000000-0005-0000-0000-000022000000}"/>
    <cellStyle name="40% - Nhấn6 2" xfId="74" xr:uid="{00000000-0005-0000-0000-000023000000}"/>
    <cellStyle name="52" xfId="188" xr:uid="{00000000-0005-0000-0000-000024000000}"/>
    <cellStyle name="60% - Accent1 2" xfId="75" xr:uid="{00000000-0005-0000-0000-000025000000}"/>
    <cellStyle name="60% - Accent1 3" xfId="76" xr:uid="{00000000-0005-0000-0000-000026000000}"/>
    <cellStyle name="60% - Accent2 2" xfId="77" xr:uid="{00000000-0005-0000-0000-000027000000}"/>
    <cellStyle name="60% - Accent2 3" xfId="78" xr:uid="{00000000-0005-0000-0000-000028000000}"/>
    <cellStyle name="60% - Accent3 2" xfId="79" xr:uid="{00000000-0005-0000-0000-000029000000}"/>
    <cellStyle name="60% - Accent3 3" xfId="80" xr:uid="{00000000-0005-0000-0000-00002A000000}"/>
    <cellStyle name="60% - Accent4 2" xfId="81" xr:uid="{00000000-0005-0000-0000-00002B000000}"/>
    <cellStyle name="60% - Accent4 3" xfId="82" xr:uid="{00000000-0005-0000-0000-00002C000000}"/>
    <cellStyle name="60% - Accent5 2" xfId="83" xr:uid="{00000000-0005-0000-0000-00002D000000}"/>
    <cellStyle name="60% - Accent5 3" xfId="84" xr:uid="{00000000-0005-0000-0000-00002E000000}"/>
    <cellStyle name="60% - Accent6 2" xfId="85" xr:uid="{00000000-0005-0000-0000-00002F000000}"/>
    <cellStyle name="60% - Accent6 3" xfId="86" xr:uid="{00000000-0005-0000-0000-000030000000}"/>
    <cellStyle name="60% - Nhấn1 2" xfId="87" xr:uid="{00000000-0005-0000-0000-000031000000}"/>
    <cellStyle name="60% - Nhấn2 2" xfId="88" xr:uid="{00000000-0005-0000-0000-000032000000}"/>
    <cellStyle name="60% - Nhấn3 2" xfId="89" xr:uid="{00000000-0005-0000-0000-000033000000}"/>
    <cellStyle name="60% - Nhấn4 2" xfId="90" xr:uid="{00000000-0005-0000-0000-000034000000}"/>
    <cellStyle name="60% - Nhấn5 2" xfId="91" xr:uid="{00000000-0005-0000-0000-000035000000}"/>
    <cellStyle name="60% - Nhấn6 2" xfId="92" xr:uid="{00000000-0005-0000-0000-000036000000}"/>
    <cellStyle name="Accent1 2" xfId="93" xr:uid="{00000000-0005-0000-0000-000037000000}"/>
    <cellStyle name="Accent1 3" xfId="94" xr:uid="{00000000-0005-0000-0000-000038000000}"/>
    <cellStyle name="Accent2 2" xfId="95" xr:uid="{00000000-0005-0000-0000-000039000000}"/>
    <cellStyle name="Accent2 3" xfId="96" xr:uid="{00000000-0005-0000-0000-00003A000000}"/>
    <cellStyle name="Accent3 2" xfId="97" xr:uid="{00000000-0005-0000-0000-00003B000000}"/>
    <cellStyle name="Accent3 3" xfId="98" xr:uid="{00000000-0005-0000-0000-00003C000000}"/>
    <cellStyle name="Accent4 2" xfId="99" xr:uid="{00000000-0005-0000-0000-00003D000000}"/>
    <cellStyle name="Accent4 3" xfId="100" xr:uid="{00000000-0005-0000-0000-00003E000000}"/>
    <cellStyle name="Accent5 2" xfId="101" xr:uid="{00000000-0005-0000-0000-00003F000000}"/>
    <cellStyle name="Accent5 3" xfId="102" xr:uid="{00000000-0005-0000-0000-000040000000}"/>
    <cellStyle name="Accent6 2" xfId="103" xr:uid="{00000000-0005-0000-0000-000041000000}"/>
    <cellStyle name="Accent6 3" xfId="104" xr:uid="{00000000-0005-0000-0000-000042000000}"/>
    <cellStyle name="AeE­ [0]_INQUIRY ¿μ¾÷AßAø " xfId="189" xr:uid="{00000000-0005-0000-0000-000043000000}"/>
    <cellStyle name="AeE­_INQUIRY ¿μ¾÷AßAø " xfId="190" xr:uid="{00000000-0005-0000-0000-000044000000}"/>
    <cellStyle name="AÞ¸¶ [0]_INQUIRY ¿?¾÷AßAø " xfId="191" xr:uid="{00000000-0005-0000-0000-000045000000}"/>
    <cellStyle name="AÞ¸¶_INQUIRY ¿?¾÷AßAø " xfId="192" xr:uid="{00000000-0005-0000-0000-000046000000}"/>
    <cellStyle name="Bad 2" xfId="105" xr:uid="{00000000-0005-0000-0000-000047000000}"/>
    <cellStyle name="Bad 3" xfId="106" xr:uid="{00000000-0005-0000-0000-000048000000}"/>
    <cellStyle name="Bình thường 2" xfId="2" xr:uid="{00000000-0005-0000-0000-00004A000000}"/>
    <cellStyle name="Bình thường 2 2" xfId="12" xr:uid="{00000000-0005-0000-0000-00004B000000}"/>
    <cellStyle name="Bình thường 2 2 2" xfId="186" xr:uid="{00000000-0005-0000-0000-00004C000000}"/>
    <cellStyle name="Bình thường 2 3" xfId="107" xr:uid="{00000000-0005-0000-0000-00004D000000}"/>
    <cellStyle name="Bình thường 3" xfId="14" xr:uid="{00000000-0005-0000-0000-00004E000000}"/>
    <cellStyle name="Bình thường 3 2" xfId="38" xr:uid="{00000000-0005-0000-0000-00004F000000}"/>
    <cellStyle name="Bình thường 4" xfId="15" xr:uid="{00000000-0005-0000-0000-000050000000}"/>
    <cellStyle name="Bình thường 4 2" xfId="108" xr:uid="{00000000-0005-0000-0000-000051000000}"/>
    <cellStyle name="Bình thường 5" xfId="30" xr:uid="{00000000-0005-0000-0000-000052000000}"/>
    <cellStyle name="Bình thường 6" xfId="36" xr:uid="{00000000-0005-0000-0000-000053000000}"/>
    <cellStyle name="C?AØ_¿?¾÷CoE² " xfId="193" xr:uid="{00000000-0005-0000-0000-000054000000}"/>
    <cellStyle name="C￥AØ_¿μ¾÷CoE² " xfId="194" xr:uid="{00000000-0005-0000-0000-000055000000}"/>
    <cellStyle name="Calculation 2" xfId="109" xr:uid="{00000000-0005-0000-0000-000056000000}"/>
    <cellStyle name="Calculation 3" xfId="110" xr:uid="{00000000-0005-0000-0000-000057000000}"/>
    <cellStyle name="Check Cell 2" xfId="112" xr:uid="{00000000-0005-0000-0000-000058000000}"/>
    <cellStyle name="Check Cell 3" xfId="113" xr:uid="{00000000-0005-0000-0000-000059000000}"/>
    <cellStyle name="Chuẩn 2" xfId="4" xr:uid="{00000000-0005-0000-0000-00005A000000}"/>
    <cellStyle name="Chuẩn 2 2" xfId="7" xr:uid="{00000000-0005-0000-0000-00005B000000}"/>
    <cellStyle name="Chuẩn 2 2 2" xfId="185" xr:uid="{00000000-0005-0000-0000-00005C000000}"/>
    <cellStyle name="Chuẩn 2 2 5" xfId="26" xr:uid="{00000000-0005-0000-0000-00005D000000}"/>
    <cellStyle name="Chuẩn 2 2 6" xfId="27" xr:uid="{00000000-0005-0000-0000-00005E000000}"/>
    <cellStyle name="Chuẩn 2 2 7" xfId="32" xr:uid="{00000000-0005-0000-0000-00005F000000}"/>
    <cellStyle name="Chuẩn 2 3" xfId="21" xr:uid="{00000000-0005-0000-0000-000060000000}"/>
    <cellStyle name="Chuẩn 2 4" xfId="24" xr:uid="{00000000-0005-0000-0000-000061000000}"/>
    <cellStyle name="Chuẩn 2 5" xfId="25" xr:uid="{00000000-0005-0000-0000-000062000000}"/>
    <cellStyle name="Chuẩn 2 6" xfId="28" xr:uid="{00000000-0005-0000-0000-000063000000}"/>
    <cellStyle name="Chuẩn 2 7" xfId="114" xr:uid="{00000000-0005-0000-0000-000064000000}"/>
    <cellStyle name="Chuẩn 3" xfId="29" xr:uid="{00000000-0005-0000-0000-000065000000}"/>
    <cellStyle name="Chuẩn 4" xfId="115" xr:uid="{00000000-0005-0000-0000-000066000000}"/>
    <cellStyle name="Chuẩn 5" xfId="8" xr:uid="{00000000-0005-0000-0000-000067000000}"/>
    <cellStyle name="Comma" xfId="1" builtinId="3"/>
    <cellStyle name="Comma [0] 2" xfId="18" xr:uid="{00000000-0005-0000-0000-000068000000}"/>
    <cellStyle name="Comma [0] 2 2" xfId="195" xr:uid="{00000000-0005-0000-0000-000069000000}"/>
    <cellStyle name="Comma [0] 2 3" xfId="196" xr:uid="{00000000-0005-0000-0000-00006A000000}"/>
    <cellStyle name="Comma [0] 2 4" xfId="197" xr:uid="{00000000-0005-0000-0000-00006B000000}"/>
    <cellStyle name="Comma [0] 2 5" xfId="198" xr:uid="{00000000-0005-0000-0000-00006C000000}"/>
    <cellStyle name="Comma [0] 3" xfId="199" xr:uid="{00000000-0005-0000-0000-00006D000000}"/>
    <cellStyle name="Comma [0] 3 2" xfId="200" xr:uid="{00000000-0005-0000-0000-00006E000000}"/>
    <cellStyle name="Comma [0] 3 3" xfId="201" xr:uid="{00000000-0005-0000-0000-00006F000000}"/>
    <cellStyle name="Comma [0] 3 4" xfId="202" xr:uid="{00000000-0005-0000-0000-000070000000}"/>
    <cellStyle name="Comma [0] 3 5" xfId="203" xr:uid="{00000000-0005-0000-0000-000071000000}"/>
    <cellStyle name="Comma 10" xfId="204" xr:uid="{00000000-0005-0000-0000-000072000000}"/>
    <cellStyle name="Comma 11" xfId="205" xr:uid="{00000000-0005-0000-0000-000073000000}"/>
    <cellStyle name="Comma 11 2" xfId="206" xr:uid="{00000000-0005-0000-0000-000074000000}"/>
    <cellStyle name="Comma 11 2 2" xfId="321" xr:uid="{00000000-0005-0000-0000-000075000000}"/>
    <cellStyle name="Comma 11 2 2 2" xfId="332" xr:uid="{00000000-0005-0000-0000-000076000000}"/>
    <cellStyle name="Comma 11 2 3" xfId="331" xr:uid="{00000000-0005-0000-0000-000077000000}"/>
    <cellStyle name="Comma 11 3" xfId="322" xr:uid="{00000000-0005-0000-0000-000078000000}"/>
    <cellStyle name="Comma 11 3 2" xfId="333" xr:uid="{00000000-0005-0000-0000-000079000000}"/>
    <cellStyle name="Comma 11 4" xfId="330" xr:uid="{00000000-0005-0000-0000-00007A000000}"/>
    <cellStyle name="Comma 2" xfId="37" xr:uid="{00000000-0005-0000-0000-00007B000000}"/>
    <cellStyle name="Comma 2 2" xfId="111" xr:uid="{00000000-0005-0000-0000-00007C000000}"/>
    <cellStyle name="Comma 2 3" xfId="6" xr:uid="{00000000-0005-0000-0000-00007D000000}"/>
    <cellStyle name="Comma 2 3 2" xfId="208" xr:uid="{00000000-0005-0000-0000-00007E000000}"/>
    <cellStyle name="Comma 2 4" xfId="209" xr:uid="{00000000-0005-0000-0000-00007F000000}"/>
    <cellStyle name="Comma 2 5" xfId="210" xr:uid="{00000000-0005-0000-0000-000080000000}"/>
    <cellStyle name="Comma 2 6" xfId="35" xr:uid="{00000000-0005-0000-0000-000081000000}"/>
    <cellStyle name="Comma 2 6 2" xfId="325" xr:uid="{00000000-0005-0000-0000-000082000000}"/>
    <cellStyle name="Comma 2 7" xfId="207" xr:uid="{00000000-0005-0000-0000-000083000000}"/>
    <cellStyle name="Comma 3" xfId="5" xr:uid="{00000000-0005-0000-0000-000084000000}"/>
    <cellStyle name="Comma 3 2" xfId="13" xr:uid="{00000000-0005-0000-0000-000085000000}"/>
    <cellStyle name="Comma 3 2 2" xfId="211" xr:uid="{00000000-0005-0000-0000-000086000000}"/>
    <cellStyle name="Comma 3 3" xfId="212" xr:uid="{00000000-0005-0000-0000-000087000000}"/>
    <cellStyle name="Comma 3 4" xfId="213" xr:uid="{00000000-0005-0000-0000-000088000000}"/>
    <cellStyle name="Comma 3 5" xfId="214" xr:uid="{00000000-0005-0000-0000-000089000000}"/>
    <cellStyle name="Comma 3 6" xfId="215" xr:uid="{00000000-0005-0000-0000-00008A000000}"/>
    <cellStyle name="Comma 3 7" xfId="328" xr:uid="{00000000-0005-0000-0000-00008B000000}"/>
    <cellStyle name="Comma 4" xfId="216" xr:uid="{00000000-0005-0000-0000-00008C000000}"/>
    <cellStyle name="Comma 4 2" xfId="217" xr:uid="{00000000-0005-0000-0000-00008D000000}"/>
    <cellStyle name="Comma 4 2 2" xfId="218" xr:uid="{00000000-0005-0000-0000-00008E000000}"/>
    <cellStyle name="Comma 4 3" xfId="219" xr:uid="{00000000-0005-0000-0000-00008F000000}"/>
    <cellStyle name="Comma 5" xfId="220" xr:uid="{00000000-0005-0000-0000-000090000000}"/>
    <cellStyle name="Comma 6" xfId="221" xr:uid="{00000000-0005-0000-0000-000091000000}"/>
    <cellStyle name="Comma 7" xfId="222" xr:uid="{00000000-0005-0000-0000-000092000000}"/>
    <cellStyle name="Comma 7 2" xfId="223" xr:uid="{00000000-0005-0000-0000-000093000000}"/>
    <cellStyle name="Comma 7 3" xfId="224" xr:uid="{00000000-0005-0000-0000-000094000000}"/>
    <cellStyle name="Comma 7 4" xfId="225" xr:uid="{00000000-0005-0000-0000-000095000000}"/>
    <cellStyle name="Comma 7 5" xfId="226" xr:uid="{00000000-0005-0000-0000-000096000000}"/>
    <cellStyle name="Comma 8" xfId="227" xr:uid="{00000000-0005-0000-0000-000097000000}"/>
    <cellStyle name="Comma 8 2" xfId="228" xr:uid="{00000000-0005-0000-0000-000098000000}"/>
    <cellStyle name="Comma 8 3" xfId="229" xr:uid="{00000000-0005-0000-0000-000099000000}"/>
    <cellStyle name="Comma 8 4" xfId="230" xr:uid="{00000000-0005-0000-0000-00009A000000}"/>
    <cellStyle name="Comma 8 5" xfId="231" xr:uid="{00000000-0005-0000-0000-00009B000000}"/>
    <cellStyle name="Comma 9" xfId="232" xr:uid="{00000000-0005-0000-0000-00009C000000}"/>
    <cellStyle name="comma zerodec" xfId="233" xr:uid="{00000000-0005-0000-0000-00009D000000}"/>
    <cellStyle name="Comma0" xfId="234" xr:uid="{00000000-0005-0000-0000-00009E000000}"/>
    <cellStyle name="Currency0" xfId="235" xr:uid="{00000000-0005-0000-0000-00009F000000}"/>
    <cellStyle name="Currency1" xfId="236" xr:uid="{00000000-0005-0000-0000-0000A0000000}"/>
    <cellStyle name="Date" xfId="237" xr:uid="{00000000-0005-0000-0000-0000A1000000}"/>
    <cellStyle name="Dấu phảy [0] 2" xfId="116" xr:uid="{00000000-0005-0000-0000-0000A2000000}"/>
    <cellStyle name="Dấu phảy 2" xfId="33" xr:uid="{00000000-0005-0000-0000-0000A3000000}"/>
    <cellStyle name="Dấu phảy 2 2" xfId="23" xr:uid="{00000000-0005-0000-0000-0000A4000000}"/>
    <cellStyle name="Đầu ra 2" xfId="117" xr:uid="{00000000-0005-0000-0000-0000A5000000}"/>
    <cellStyle name="Đầu vào 2" xfId="118" xr:uid="{00000000-0005-0000-0000-0000A6000000}"/>
    <cellStyle name="Đề mục 1 2" xfId="119" xr:uid="{00000000-0005-0000-0000-0000A8000000}"/>
    <cellStyle name="Đề mục 2 2" xfId="120" xr:uid="{00000000-0005-0000-0000-0000A9000000}"/>
    <cellStyle name="Đề mục 3 2" xfId="121" xr:uid="{00000000-0005-0000-0000-0000AA000000}"/>
    <cellStyle name="Đề mục 4 2" xfId="122" xr:uid="{00000000-0005-0000-0000-0000AB000000}"/>
    <cellStyle name="Dollar (zero dec)" xfId="238" xr:uid="{00000000-0005-0000-0000-0000AC000000}"/>
    <cellStyle name="Excel Built-in Normal" xfId="239" xr:uid="{00000000-0005-0000-0000-0000AD000000}"/>
    <cellStyle name="Explanatory Text 2" xfId="123" xr:uid="{00000000-0005-0000-0000-0000AE000000}"/>
    <cellStyle name="Explanatory Text 3" xfId="124" xr:uid="{00000000-0005-0000-0000-0000AF000000}"/>
    <cellStyle name="Fixed" xfId="240" xr:uid="{00000000-0005-0000-0000-0000B0000000}"/>
    <cellStyle name="Ghi chú 2" xfId="125" xr:uid="{00000000-0005-0000-0000-0000B1000000}"/>
    <cellStyle name="Good 2" xfId="126" xr:uid="{00000000-0005-0000-0000-0000B2000000}"/>
    <cellStyle name="Good 3" xfId="127" xr:uid="{00000000-0005-0000-0000-0000B3000000}"/>
    <cellStyle name="Grey" xfId="241" xr:uid="{00000000-0005-0000-0000-0000B4000000}"/>
    <cellStyle name="Header1" xfId="242" xr:uid="{00000000-0005-0000-0000-0000B5000000}"/>
    <cellStyle name="Header2" xfId="243" xr:uid="{00000000-0005-0000-0000-0000B6000000}"/>
    <cellStyle name="Heading 1 2" xfId="128" xr:uid="{00000000-0005-0000-0000-0000B7000000}"/>
    <cellStyle name="Heading 1 3" xfId="129" xr:uid="{00000000-0005-0000-0000-0000B8000000}"/>
    <cellStyle name="Heading 2 2" xfId="130" xr:uid="{00000000-0005-0000-0000-0000B9000000}"/>
    <cellStyle name="Heading 2 3" xfId="131" xr:uid="{00000000-0005-0000-0000-0000BA000000}"/>
    <cellStyle name="Heading 3 2" xfId="132" xr:uid="{00000000-0005-0000-0000-0000BB000000}"/>
    <cellStyle name="Heading 3 3" xfId="133" xr:uid="{00000000-0005-0000-0000-0000BC000000}"/>
    <cellStyle name="Heading 4 2" xfId="134" xr:uid="{00000000-0005-0000-0000-0000BD000000}"/>
    <cellStyle name="Heading 4 3" xfId="135" xr:uid="{00000000-0005-0000-0000-0000BE000000}"/>
    <cellStyle name="HEADING1" xfId="244" xr:uid="{00000000-0005-0000-0000-0000BF000000}"/>
    <cellStyle name="HEADING2" xfId="245" xr:uid="{00000000-0005-0000-0000-0000C0000000}"/>
    <cellStyle name="Hyperlink 2" xfId="246" xr:uid="{00000000-0005-0000-0000-0000C1000000}"/>
    <cellStyle name="Input [yellow]" xfId="247" xr:uid="{00000000-0005-0000-0000-0000C2000000}"/>
    <cellStyle name="Input 2" xfId="136" xr:uid="{00000000-0005-0000-0000-0000C3000000}"/>
    <cellStyle name="Input 3" xfId="137" xr:uid="{00000000-0005-0000-0000-0000C4000000}"/>
    <cellStyle name="Kiểm tra Ô 2" xfId="138" xr:uid="{00000000-0005-0000-0000-0000C5000000}"/>
    <cellStyle name="Ledger 17 x 11 in" xfId="248" xr:uid="{00000000-0005-0000-0000-0000C6000000}"/>
    <cellStyle name="Linked Cell 2" xfId="139" xr:uid="{00000000-0005-0000-0000-0000C7000000}"/>
    <cellStyle name="Linked Cell 3" xfId="140" xr:uid="{00000000-0005-0000-0000-0000C8000000}"/>
    <cellStyle name="Loai CBDT" xfId="249" xr:uid="{00000000-0005-0000-0000-0000C9000000}"/>
    <cellStyle name="Loai CT" xfId="250" xr:uid="{00000000-0005-0000-0000-0000CA000000}"/>
    <cellStyle name="Loai GD" xfId="251" xr:uid="{00000000-0005-0000-0000-0000CB000000}"/>
    <cellStyle name="Monétaire [0]_TARIFFS DB" xfId="252" xr:uid="{00000000-0005-0000-0000-0000CC000000}"/>
    <cellStyle name="Monétaire_TARIFFS DB" xfId="253" xr:uid="{00000000-0005-0000-0000-0000CD000000}"/>
    <cellStyle name="n" xfId="254" xr:uid="{00000000-0005-0000-0000-0000CE000000}"/>
    <cellStyle name="Neutral 2" xfId="141" xr:uid="{00000000-0005-0000-0000-0000CF000000}"/>
    <cellStyle name="Neutral 3" xfId="142" xr:uid="{00000000-0005-0000-0000-0000D0000000}"/>
    <cellStyle name="New Times Roman" xfId="255" xr:uid="{00000000-0005-0000-0000-0000D1000000}"/>
    <cellStyle name="Nhấn1 2" xfId="163" xr:uid="{00000000-0005-0000-0000-0000D2000000}"/>
    <cellStyle name="Nhấn2 2" xfId="164" xr:uid="{00000000-0005-0000-0000-0000D3000000}"/>
    <cellStyle name="Nhấn3 2" xfId="165" xr:uid="{00000000-0005-0000-0000-0000D4000000}"/>
    <cellStyle name="Nhấn4 2" xfId="166" xr:uid="{00000000-0005-0000-0000-0000D5000000}"/>
    <cellStyle name="Nhấn5 2" xfId="167" xr:uid="{00000000-0005-0000-0000-0000D6000000}"/>
    <cellStyle name="Nhấn6 2" xfId="168" xr:uid="{00000000-0005-0000-0000-0000D7000000}"/>
    <cellStyle name="no dec" xfId="256" xr:uid="{00000000-0005-0000-0000-0000D8000000}"/>
    <cellStyle name="Normal" xfId="0" builtinId="0"/>
    <cellStyle name="Normal - Style1" xfId="257" xr:uid="{00000000-0005-0000-0000-0000D9000000}"/>
    <cellStyle name="Normal 10" xfId="22" xr:uid="{00000000-0005-0000-0000-0000DA000000}"/>
    <cellStyle name="Normal 10 2" xfId="143" xr:uid="{00000000-0005-0000-0000-0000DB000000}"/>
    <cellStyle name="Normal 10 2 2" xfId="258" xr:uid="{00000000-0005-0000-0000-0000DC000000}"/>
    <cellStyle name="Normal 11" xfId="144" xr:uid="{00000000-0005-0000-0000-0000DD000000}"/>
    <cellStyle name="Normal 11 2" xfId="259" xr:uid="{00000000-0005-0000-0000-0000DE000000}"/>
    <cellStyle name="Normal 12" xfId="19" xr:uid="{00000000-0005-0000-0000-0000DF000000}"/>
    <cellStyle name="Normal 12 2" xfId="145" xr:uid="{00000000-0005-0000-0000-0000E0000000}"/>
    <cellStyle name="Normal 12 2 2" xfId="323" xr:uid="{00000000-0005-0000-0000-0000E1000000}"/>
    <cellStyle name="Normal 12 2 2 2" xfId="336" xr:uid="{00000000-0005-0000-0000-0000E2000000}"/>
    <cellStyle name="Normal 12 2 3" xfId="335" xr:uid="{00000000-0005-0000-0000-0000E3000000}"/>
    <cellStyle name="Normal 12 2 4" xfId="261" xr:uid="{00000000-0005-0000-0000-0000E4000000}"/>
    <cellStyle name="Normal 12 3" xfId="324" xr:uid="{00000000-0005-0000-0000-0000E5000000}"/>
    <cellStyle name="Normal 12 3 2" xfId="337" xr:uid="{00000000-0005-0000-0000-0000E6000000}"/>
    <cellStyle name="Normal 12 4" xfId="334" xr:uid="{00000000-0005-0000-0000-0000E7000000}"/>
    <cellStyle name="Normal 12 5" xfId="260" xr:uid="{00000000-0005-0000-0000-0000E8000000}"/>
    <cellStyle name="Normal 13" xfId="146" xr:uid="{00000000-0005-0000-0000-0000E9000000}"/>
    <cellStyle name="Normal 13 2" xfId="329" xr:uid="{00000000-0005-0000-0000-0000EA000000}"/>
    <cellStyle name="Normal 14" xfId="147" xr:uid="{00000000-0005-0000-0000-0000EB000000}"/>
    <cellStyle name="Normal 16" xfId="187" xr:uid="{00000000-0005-0000-0000-0000EC000000}"/>
    <cellStyle name="Normal 19" xfId="262" xr:uid="{00000000-0005-0000-0000-0000ED000000}"/>
    <cellStyle name="Normal 2" xfId="3" xr:uid="{00000000-0005-0000-0000-0000EE000000}"/>
    <cellStyle name="Normal 2 2" xfId="31" xr:uid="{00000000-0005-0000-0000-0000EF000000}"/>
    <cellStyle name="Normal 2 2 2" xfId="150" xr:uid="{00000000-0005-0000-0000-0000F0000000}"/>
    <cellStyle name="Normal 2 2 2 2" xfId="264" xr:uid="{00000000-0005-0000-0000-0000F1000000}"/>
    <cellStyle name="Normal 2 2 3" xfId="149" xr:uid="{00000000-0005-0000-0000-0000F2000000}"/>
    <cellStyle name="Normal 2 3" xfId="16" xr:uid="{00000000-0005-0000-0000-0000F3000000}"/>
    <cellStyle name="Normal 2 3 2" xfId="151" xr:uid="{00000000-0005-0000-0000-0000F4000000}"/>
    <cellStyle name="Normal 2 4" xfId="148" xr:uid="{00000000-0005-0000-0000-0000F5000000}"/>
    <cellStyle name="Normal 2 5" xfId="265" xr:uid="{00000000-0005-0000-0000-0000F6000000}"/>
    <cellStyle name="Normal 2 6" xfId="266" xr:uid="{00000000-0005-0000-0000-0000F7000000}"/>
    <cellStyle name="Normal 2 7" xfId="267" xr:uid="{00000000-0005-0000-0000-0000F8000000}"/>
    <cellStyle name="Normal 2 8" xfId="34" xr:uid="{00000000-0005-0000-0000-0000F9000000}"/>
    <cellStyle name="Normal 2 9" xfId="263" xr:uid="{00000000-0005-0000-0000-0000FA000000}"/>
    <cellStyle name="Normal 2_TH VỐN TPCP 2015 (10-7)" xfId="268" xr:uid="{00000000-0005-0000-0000-0000FB000000}"/>
    <cellStyle name="Normal 3" xfId="9" xr:uid="{00000000-0005-0000-0000-0000FC000000}"/>
    <cellStyle name="Normal 3 2" xfId="152" xr:uid="{00000000-0005-0000-0000-0000FD000000}"/>
    <cellStyle name="Normal 3 2 2" xfId="270" xr:uid="{00000000-0005-0000-0000-0000FE000000}"/>
    <cellStyle name="Normal 3 3" xfId="326" xr:uid="{00000000-0005-0000-0000-0000FF000000}"/>
    <cellStyle name="Normal 3 4" xfId="269" xr:uid="{00000000-0005-0000-0000-000000010000}"/>
    <cellStyle name="Normal 4" xfId="153" xr:uid="{00000000-0005-0000-0000-000001010000}"/>
    <cellStyle name="Normal 4 2" xfId="272" xr:uid="{00000000-0005-0000-0000-000002010000}"/>
    <cellStyle name="Normal 4 3" xfId="273" xr:uid="{00000000-0005-0000-0000-000003010000}"/>
    <cellStyle name="Normal 4 4" xfId="274" xr:uid="{00000000-0005-0000-0000-000004010000}"/>
    <cellStyle name="Normal 4 5" xfId="275" xr:uid="{00000000-0005-0000-0000-000005010000}"/>
    <cellStyle name="Normal 4 6" xfId="271" xr:uid="{00000000-0005-0000-0000-000006010000}"/>
    <cellStyle name="Normal 5" xfId="11" xr:uid="{00000000-0005-0000-0000-000007010000}"/>
    <cellStyle name="Normal 5 2" xfId="154" xr:uid="{00000000-0005-0000-0000-000008010000}"/>
    <cellStyle name="Normal 5 3" xfId="276" xr:uid="{00000000-0005-0000-0000-000009010000}"/>
    <cellStyle name="Normal 6" xfId="10" xr:uid="{00000000-0005-0000-0000-00000A010000}"/>
    <cellStyle name="Normal 6 2" xfId="156" xr:uid="{00000000-0005-0000-0000-00000B010000}"/>
    <cellStyle name="Normal 6 3" xfId="155" xr:uid="{00000000-0005-0000-0000-00000C010000}"/>
    <cellStyle name="Normal 6 4" xfId="277" xr:uid="{00000000-0005-0000-0000-00000D010000}"/>
    <cellStyle name="Normal 7" xfId="17" xr:uid="{00000000-0005-0000-0000-00000E010000}"/>
    <cellStyle name="Normal 7 2" xfId="158" xr:uid="{00000000-0005-0000-0000-00000F010000}"/>
    <cellStyle name="Normal 7 2 2" xfId="278" xr:uid="{00000000-0005-0000-0000-000010010000}"/>
    <cellStyle name="Normal 7 3" xfId="157" xr:uid="{00000000-0005-0000-0000-000011010000}"/>
    <cellStyle name="Normal 7 3 2" xfId="279" xr:uid="{00000000-0005-0000-0000-000012010000}"/>
    <cellStyle name="Normal 7 4" xfId="280" xr:uid="{00000000-0005-0000-0000-000013010000}"/>
    <cellStyle name="Normal 7 5" xfId="281" xr:uid="{00000000-0005-0000-0000-000014010000}"/>
    <cellStyle name="Normal 8" xfId="159" xr:uid="{00000000-0005-0000-0000-000015010000}"/>
    <cellStyle name="Normal 8 2" xfId="283" xr:uid="{00000000-0005-0000-0000-000016010000}"/>
    <cellStyle name="Normal 8 3" xfId="284" xr:uid="{00000000-0005-0000-0000-000017010000}"/>
    <cellStyle name="Normal 8 4" xfId="285" xr:uid="{00000000-0005-0000-0000-000018010000}"/>
    <cellStyle name="Normal 8 5" xfId="286" xr:uid="{00000000-0005-0000-0000-000019010000}"/>
    <cellStyle name="Normal 8 6" xfId="282" xr:uid="{00000000-0005-0000-0000-00001A010000}"/>
    <cellStyle name="Normal 9" xfId="20" xr:uid="{00000000-0005-0000-0000-00001B010000}"/>
    <cellStyle name="Normal 9 2" xfId="160" xr:uid="{00000000-0005-0000-0000-00001C010000}"/>
    <cellStyle name="Normal 9 2 2" xfId="287" xr:uid="{00000000-0005-0000-0000-00001D010000}"/>
    <cellStyle name="Normal 9 3" xfId="288" xr:uid="{00000000-0005-0000-0000-00001E010000}"/>
    <cellStyle name="Normal 9 4" xfId="289" xr:uid="{00000000-0005-0000-0000-00001F010000}"/>
    <cellStyle name="Normal 9 5" xfId="290" xr:uid="{00000000-0005-0000-0000-000020010000}"/>
    <cellStyle name="Note 2" xfId="161" xr:uid="{00000000-0005-0000-0000-000022010000}"/>
    <cellStyle name="Note 3" xfId="162" xr:uid="{00000000-0005-0000-0000-000023010000}"/>
    <cellStyle name="Ô Được nối kết 2" xfId="171" xr:uid="{00000000-0005-0000-0000-000024010000}"/>
    <cellStyle name="Output 2" xfId="169" xr:uid="{00000000-0005-0000-0000-000025010000}"/>
    <cellStyle name="Output 3" xfId="170" xr:uid="{00000000-0005-0000-0000-000026010000}"/>
    <cellStyle name="Percent [2]" xfId="291" xr:uid="{00000000-0005-0000-0000-000027010000}"/>
    <cellStyle name="Percent 2" xfId="292" xr:uid="{00000000-0005-0000-0000-000028010000}"/>
    <cellStyle name="Percent 3" xfId="293" xr:uid="{00000000-0005-0000-0000-000029010000}"/>
    <cellStyle name="Percent 4" xfId="327" xr:uid="{00000000-0005-0000-0000-00002A010000}"/>
    <cellStyle name="T" xfId="294" xr:uid="{00000000-0005-0000-0000-00002B010000}"/>
    <cellStyle name="th" xfId="297" xr:uid="{00000000-0005-0000-0000-00002C010000}"/>
    <cellStyle name="Tiêu đề 2" xfId="172" xr:uid="{00000000-0005-0000-0000-00002D010000}"/>
    <cellStyle name="Tính toán 2" xfId="173" xr:uid="{00000000-0005-0000-0000-00002E010000}"/>
    <cellStyle name="Title 2" xfId="174" xr:uid="{00000000-0005-0000-0000-00002F010000}"/>
    <cellStyle name="Tổng 2" xfId="177" xr:uid="{00000000-0005-0000-0000-000030010000}"/>
    <cellStyle name="Tong so" xfId="295" xr:uid="{00000000-0005-0000-0000-000031010000}"/>
    <cellStyle name="tong so 1" xfId="296" xr:uid="{00000000-0005-0000-0000-000032010000}"/>
    <cellStyle name="Tốt 2" xfId="178" xr:uid="{00000000-0005-0000-0000-000033010000}"/>
    <cellStyle name="Total 2" xfId="175" xr:uid="{00000000-0005-0000-0000-000034010000}"/>
    <cellStyle name="Total 3" xfId="176" xr:uid="{00000000-0005-0000-0000-000035010000}"/>
    <cellStyle name="Trung tính 2" xfId="179" xr:uid="{00000000-0005-0000-0000-000036010000}"/>
    <cellStyle name="Văn bản Cảnh báo 2" xfId="180" xr:uid="{00000000-0005-0000-0000-000037010000}"/>
    <cellStyle name="Văn bản Giải thích 2" xfId="181" xr:uid="{00000000-0005-0000-0000-000038010000}"/>
    <cellStyle name="viet" xfId="298" xr:uid="{00000000-0005-0000-0000-000039010000}"/>
    <cellStyle name="viet2" xfId="299" xr:uid="{00000000-0005-0000-0000-00003A010000}"/>
    <cellStyle name="Warning Text 2" xfId="182" xr:uid="{00000000-0005-0000-0000-00003B010000}"/>
    <cellStyle name="Warning Text 3" xfId="183" xr:uid="{00000000-0005-0000-0000-00003C010000}"/>
    <cellStyle name="Xấu 2" xfId="184" xr:uid="{00000000-0005-0000-0000-00003D010000}"/>
    <cellStyle name="xuan" xfId="300" xr:uid="{00000000-0005-0000-0000-00003E010000}"/>
    <cellStyle name=" [0.00]_ Att. 1- Cover" xfId="301" xr:uid="{00000000-0005-0000-0000-00003F010000}"/>
    <cellStyle name="_ Att. 1- Cover" xfId="302" xr:uid="{00000000-0005-0000-0000-000040010000}"/>
    <cellStyle name="?_ Att. 1- Cover" xfId="303" xr:uid="{00000000-0005-0000-0000-000041010000}"/>
    <cellStyle name="똿뗦먛귟 [0.00]_PRODUCT DETAIL Q1" xfId="304" xr:uid="{00000000-0005-0000-0000-000042010000}"/>
    <cellStyle name="똿뗦먛귟_PRODUCT DETAIL Q1" xfId="305" xr:uid="{00000000-0005-0000-0000-000043010000}"/>
    <cellStyle name="믅됞 [0.00]_PRODUCT DETAIL Q1" xfId="306" xr:uid="{00000000-0005-0000-0000-000044010000}"/>
    <cellStyle name="믅됞_PRODUCT DETAIL Q1" xfId="307" xr:uid="{00000000-0005-0000-0000-000045010000}"/>
    <cellStyle name="백분율_95" xfId="308" xr:uid="{00000000-0005-0000-0000-000046010000}"/>
    <cellStyle name="뷭?_BOOKSHIP" xfId="309" xr:uid="{00000000-0005-0000-0000-000047010000}"/>
    <cellStyle name="콤마 [0]_1202" xfId="310" xr:uid="{00000000-0005-0000-0000-000048010000}"/>
    <cellStyle name="콤마_1202" xfId="311" xr:uid="{00000000-0005-0000-0000-000049010000}"/>
    <cellStyle name="통화 [0]_1202" xfId="312" xr:uid="{00000000-0005-0000-0000-00004A010000}"/>
    <cellStyle name="통화_1202" xfId="313" xr:uid="{00000000-0005-0000-0000-00004B010000}"/>
    <cellStyle name="표준_(정보부문)월별인원계획" xfId="314" xr:uid="{00000000-0005-0000-0000-00004C010000}"/>
    <cellStyle name="一般_00Q3902REV.1" xfId="315" xr:uid="{00000000-0005-0000-0000-00004D010000}"/>
    <cellStyle name="千分位[0]_00Q3902REV.1" xfId="316" xr:uid="{00000000-0005-0000-0000-00004E010000}"/>
    <cellStyle name="千分位_00Q3902REV.1" xfId="317" xr:uid="{00000000-0005-0000-0000-00004F010000}"/>
    <cellStyle name="貨幣 [0]_00Q3902REV.1" xfId="318" xr:uid="{00000000-0005-0000-0000-000050010000}"/>
    <cellStyle name="貨幣[0]_BRE" xfId="319" xr:uid="{00000000-0005-0000-0000-000051010000}"/>
    <cellStyle name="貨幣_00Q3902REV.1" xfId="320" xr:uid="{00000000-0005-0000-0000-00005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15"/>
  <sheetViews>
    <sheetView tabSelected="1" workbookViewId="0">
      <selection activeCell="E9" sqref="E9"/>
    </sheetView>
  </sheetViews>
  <sheetFormatPr defaultColWidth="9" defaultRowHeight="15"/>
  <cols>
    <col min="1" max="1" width="6" style="23" customWidth="1"/>
    <col min="2" max="2" width="24.625" style="22" customWidth="1"/>
    <col min="3" max="3" width="12.125" style="22" customWidth="1"/>
    <col min="4" max="4" width="12.25" style="22" customWidth="1"/>
    <col min="5" max="5" width="9.875" style="22" bestFit="1" customWidth="1"/>
    <col min="6" max="8" width="9.875" style="22" customWidth="1"/>
    <col min="9" max="9" width="11.25" style="22" customWidth="1"/>
    <col min="10" max="10" width="9.875" style="22" customWidth="1"/>
    <col min="11" max="11" width="24.125" style="22" customWidth="1"/>
    <col min="12" max="16384" width="9" style="22"/>
  </cols>
  <sheetData>
    <row r="1" spans="1:11">
      <c r="A1" s="99" t="s">
        <v>57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45" customHeight="1">
      <c r="A2" s="96" t="s">
        <v>93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>
      <c r="A3" s="97" t="s">
        <v>94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>
      <c r="D4" s="98" t="s">
        <v>26</v>
      </c>
      <c r="E4" s="98"/>
      <c r="F4" s="98"/>
      <c r="G4" s="98"/>
      <c r="H4" s="98"/>
      <c r="I4" s="98"/>
      <c r="J4" s="98"/>
      <c r="K4" s="98"/>
    </row>
    <row r="5" spans="1:11" ht="56.25" customHeight="1">
      <c r="A5" s="95" t="s">
        <v>15</v>
      </c>
      <c r="B5" s="95" t="s">
        <v>43</v>
      </c>
      <c r="C5" s="102" t="s">
        <v>60</v>
      </c>
      <c r="D5" s="103"/>
      <c r="E5" s="104"/>
      <c r="F5" s="102" t="s">
        <v>61</v>
      </c>
      <c r="G5" s="104"/>
      <c r="H5" s="102" t="s">
        <v>62</v>
      </c>
      <c r="I5" s="103"/>
      <c r="J5" s="104"/>
      <c r="K5" s="95" t="s">
        <v>5</v>
      </c>
    </row>
    <row r="6" spans="1:11" ht="24.75" customHeight="1">
      <c r="A6" s="95"/>
      <c r="B6" s="95"/>
      <c r="C6" s="105" t="s">
        <v>6</v>
      </c>
      <c r="D6" s="100" t="s">
        <v>17</v>
      </c>
      <c r="E6" s="101"/>
      <c r="F6" s="105" t="s">
        <v>44</v>
      </c>
      <c r="G6" s="105" t="s">
        <v>92</v>
      </c>
      <c r="H6" s="105" t="s">
        <v>6</v>
      </c>
      <c r="I6" s="100" t="s">
        <v>17</v>
      </c>
      <c r="J6" s="101"/>
      <c r="K6" s="95"/>
    </row>
    <row r="7" spans="1:11" ht="28.5" customHeight="1">
      <c r="A7" s="95"/>
      <c r="B7" s="95"/>
      <c r="C7" s="106"/>
      <c r="D7" s="33" t="s">
        <v>44</v>
      </c>
      <c r="E7" s="33" t="s">
        <v>47</v>
      </c>
      <c r="F7" s="106"/>
      <c r="G7" s="106"/>
      <c r="H7" s="106"/>
      <c r="I7" s="78" t="s">
        <v>44</v>
      </c>
      <c r="J7" s="78" t="s">
        <v>47</v>
      </c>
      <c r="K7" s="95"/>
    </row>
    <row r="8" spans="1:11" s="27" customFormat="1" ht="33.75" customHeight="1">
      <c r="A8" s="25"/>
      <c r="B8" s="24" t="s">
        <v>27</v>
      </c>
      <c r="C8" s="26">
        <f>C9+C13</f>
        <v>326867</v>
      </c>
      <c r="D8" s="26">
        <f t="shared" ref="D8:J8" si="0">D9+D13</f>
        <v>290598</v>
      </c>
      <c r="E8" s="26">
        <f t="shared" si="0"/>
        <v>36269</v>
      </c>
      <c r="F8" s="26">
        <f t="shared" si="0"/>
        <v>1411</v>
      </c>
      <c r="G8" s="26">
        <f t="shared" si="0"/>
        <v>232</v>
      </c>
      <c r="H8" s="26">
        <f t="shared" si="0"/>
        <v>328510</v>
      </c>
      <c r="I8" s="26">
        <f t="shared" si="0"/>
        <v>292009</v>
      </c>
      <c r="J8" s="26">
        <f t="shared" si="0"/>
        <v>36501</v>
      </c>
      <c r="K8" s="25"/>
    </row>
    <row r="9" spans="1:11" s="31" customFormat="1" ht="67.5" customHeight="1">
      <c r="A9" s="28">
        <v>1</v>
      </c>
      <c r="B9" s="29" t="s">
        <v>45</v>
      </c>
      <c r="C9" s="30">
        <f>SUM(C10:C12)</f>
        <v>133852</v>
      </c>
      <c r="D9" s="30">
        <f t="shared" ref="D9" si="1">SUM(D10:D12)</f>
        <v>127248</v>
      </c>
      <c r="E9" s="30">
        <f>SUM(E10:E12)</f>
        <v>6604</v>
      </c>
      <c r="F9" s="30">
        <f t="shared" ref="F9:J9" si="2">SUM(F10:F12)</f>
        <v>1411</v>
      </c>
      <c r="G9" s="30">
        <f t="shared" si="2"/>
        <v>232</v>
      </c>
      <c r="H9" s="30">
        <f t="shared" si="2"/>
        <v>135495</v>
      </c>
      <c r="I9" s="30">
        <f t="shared" si="2"/>
        <v>128659</v>
      </c>
      <c r="J9" s="30">
        <f t="shared" si="2"/>
        <v>6836</v>
      </c>
      <c r="K9" s="29"/>
    </row>
    <row r="10" spans="1:11" s="58" customFormat="1" ht="27.75" customHeight="1">
      <c r="A10" s="55"/>
      <c r="B10" s="56" t="s">
        <v>51</v>
      </c>
      <c r="C10" s="57">
        <f>D10+E10</f>
        <v>7681</v>
      </c>
      <c r="D10" s="57">
        <v>7085</v>
      </c>
      <c r="E10" s="57">
        <v>596</v>
      </c>
      <c r="F10" s="57">
        <v>1400</v>
      </c>
      <c r="G10" s="57">
        <v>232</v>
      </c>
      <c r="H10" s="57">
        <f>I10+J10</f>
        <v>9313</v>
      </c>
      <c r="I10" s="57">
        <f t="shared" ref="I10:J13" si="3">D10+F10</f>
        <v>8485</v>
      </c>
      <c r="J10" s="57">
        <f t="shared" si="3"/>
        <v>828</v>
      </c>
      <c r="K10" s="92" t="s">
        <v>63</v>
      </c>
    </row>
    <row r="11" spans="1:11" s="58" customFormat="1" ht="27.75" customHeight="1">
      <c r="A11" s="55"/>
      <c r="B11" s="56" t="s">
        <v>52</v>
      </c>
      <c r="C11" s="57">
        <f>D11+E11</f>
        <v>120748</v>
      </c>
      <c r="D11" s="57">
        <v>114998</v>
      </c>
      <c r="E11" s="57">
        <v>5750</v>
      </c>
      <c r="F11" s="57">
        <v>3276</v>
      </c>
      <c r="G11" s="57">
        <v>158</v>
      </c>
      <c r="H11" s="57">
        <f>I11+J11</f>
        <v>124182</v>
      </c>
      <c r="I11" s="57">
        <f t="shared" si="3"/>
        <v>118274</v>
      </c>
      <c r="J11" s="57">
        <f t="shared" si="3"/>
        <v>5908</v>
      </c>
      <c r="K11" s="93"/>
    </row>
    <row r="12" spans="1:11" s="58" customFormat="1" ht="29.25" customHeight="1">
      <c r="A12" s="55"/>
      <c r="B12" s="56" t="s">
        <v>53</v>
      </c>
      <c r="C12" s="57">
        <f>D12+E12</f>
        <v>5423</v>
      </c>
      <c r="D12" s="57">
        <v>5165</v>
      </c>
      <c r="E12" s="57">
        <v>258</v>
      </c>
      <c r="F12" s="57">
        <v>-3265</v>
      </c>
      <c r="G12" s="57">
        <v>-158</v>
      </c>
      <c r="H12" s="57">
        <f>I12+J12</f>
        <v>2000</v>
      </c>
      <c r="I12" s="57">
        <f t="shared" si="3"/>
        <v>1900</v>
      </c>
      <c r="J12" s="57">
        <f t="shared" si="3"/>
        <v>100</v>
      </c>
      <c r="K12" s="94"/>
    </row>
    <row r="13" spans="1:11" s="31" customFormat="1" ht="45.75" customHeight="1">
      <c r="A13" s="28">
        <v>2</v>
      </c>
      <c r="B13" s="29" t="s">
        <v>46</v>
      </c>
      <c r="C13" s="30">
        <f t="shared" ref="C13" si="4">D13+E13</f>
        <v>193015</v>
      </c>
      <c r="D13" s="30">
        <v>163350</v>
      </c>
      <c r="E13" s="30">
        <v>29665</v>
      </c>
      <c r="F13" s="30"/>
      <c r="G13" s="30"/>
      <c r="H13" s="30">
        <f>I13+J13</f>
        <v>193015</v>
      </c>
      <c r="I13" s="30">
        <f t="shared" si="3"/>
        <v>163350</v>
      </c>
      <c r="J13" s="30">
        <f t="shared" si="3"/>
        <v>29665</v>
      </c>
      <c r="K13" s="29"/>
    </row>
    <row r="14" spans="1:11">
      <c r="A14" s="32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>
      <c r="A15" s="32"/>
      <c r="B15" s="31"/>
      <c r="C15" s="31"/>
      <c r="D15" s="31"/>
      <c r="E15" s="31"/>
      <c r="F15" s="31"/>
      <c r="G15" s="31"/>
      <c r="H15" s="31"/>
      <c r="I15" s="31"/>
      <c r="J15" s="31"/>
      <c r="K15" s="31"/>
    </row>
  </sheetData>
  <mergeCells count="17">
    <mergeCell ref="A1:K1"/>
    <mergeCell ref="D6:E6"/>
    <mergeCell ref="C5:E5"/>
    <mergeCell ref="B5:B7"/>
    <mergeCell ref="A5:A7"/>
    <mergeCell ref="C6:C7"/>
    <mergeCell ref="F5:G5"/>
    <mergeCell ref="F6:F7"/>
    <mergeCell ref="G6:G7"/>
    <mergeCell ref="H5:J5"/>
    <mergeCell ref="H6:H7"/>
    <mergeCell ref="I6:J6"/>
    <mergeCell ref="K10:K12"/>
    <mergeCell ref="K5:K7"/>
    <mergeCell ref="A2:K2"/>
    <mergeCell ref="A3:K3"/>
    <mergeCell ref="D4:K4"/>
  </mergeCells>
  <pageMargins left="0.27" right="0.16" top="0.32" bottom="0.75" header="0.3" footer="0.3"/>
  <pageSetup paperSize="9" scale="9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Z27"/>
  <sheetViews>
    <sheetView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14" sqref="E14"/>
    </sheetView>
  </sheetViews>
  <sheetFormatPr defaultRowHeight="15"/>
  <cols>
    <col min="1" max="1" width="5.125" style="75" customWidth="1"/>
    <col min="2" max="2" width="22" style="50" customWidth="1"/>
    <col min="3" max="3" width="7.875" style="21" customWidth="1"/>
    <col min="4" max="4" width="9" style="64" customWidth="1"/>
    <col min="5" max="5" width="9.125" style="75" customWidth="1"/>
    <col min="6" max="6" width="8.75" style="76" customWidth="1"/>
    <col min="7" max="7" width="9.25" style="71" customWidth="1"/>
    <col min="8" max="8" width="9.5" style="71" customWidth="1"/>
    <col min="9" max="9" width="8.375" style="71" customWidth="1"/>
    <col min="10" max="10" width="10.125" style="71" customWidth="1"/>
    <col min="11" max="12" width="10.875" style="71" customWidth="1"/>
    <col min="13" max="13" width="9.625" style="71" customWidth="1"/>
    <col min="14" max="14" width="10.875" style="77" customWidth="1"/>
    <col min="15" max="15" width="11.375" style="77" customWidth="1"/>
    <col min="16" max="16" width="11.125" style="77" customWidth="1"/>
    <col min="17" max="17" width="9.875" style="77" customWidth="1"/>
    <col min="18" max="18" width="11.5" style="77" customWidth="1"/>
    <col min="19" max="20" width="11.125" style="77" customWidth="1"/>
    <col min="21" max="21" width="10.75" style="77" customWidth="1"/>
    <col min="22" max="22" width="9.875" style="15" customWidth="1"/>
    <col min="23" max="23" width="11.25" style="64" customWidth="1"/>
    <col min="24" max="245" width="9" style="71"/>
    <col min="246" max="246" width="6.875" style="71" customWidth="1"/>
    <col min="247" max="247" width="27.375" style="71" customWidth="1"/>
    <col min="248" max="248" width="12.875" style="71" customWidth="1"/>
    <col min="249" max="249" width="0" style="71" hidden="1" customWidth="1"/>
    <col min="250" max="250" width="40.375" style="71" customWidth="1"/>
    <col min="251" max="251" width="9.125" style="71" customWidth="1"/>
    <col min="252" max="253" width="11" style="71" customWidth="1"/>
    <col min="254" max="254" width="12.375" style="71" customWidth="1"/>
    <col min="255" max="257" width="12.875" style="71" customWidth="1"/>
    <col min="258" max="258" width="10.625" style="71" customWidth="1"/>
    <col min="259" max="259" width="12.625" style="71" customWidth="1"/>
    <col min="260" max="260" width="10.875" style="71" customWidth="1"/>
    <col min="261" max="261" width="11.375" style="71" customWidth="1"/>
    <col min="262" max="262" width="9.625" style="71" customWidth="1"/>
    <col min="263" max="263" width="11.125" style="71" customWidth="1"/>
    <col min="264" max="264" width="12.375" style="71" customWidth="1"/>
    <col min="265" max="270" width="9.625" style="71" customWidth="1"/>
    <col min="271" max="271" width="6.125" style="71" customWidth="1"/>
    <col min="272" max="501" width="9" style="71"/>
    <col min="502" max="502" width="6.875" style="71" customWidth="1"/>
    <col min="503" max="503" width="27.375" style="71" customWidth="1"/>
    <col min="504" max="504" width="12.875" style="71" customWidth="1"/>
    <col min="505" max="505" width="0" style="71" hidden="1" customWidth="1"/>
    <col min="506" max="506" width="40.375" style="71" customWidth="1"/>
    <col min="507" max="507" width="9.125" style="71" customWidth="1"/>
    <col min="508" max="509" width="11" style="71" customWidth="1"/>
    <col min="510" max="510" width="12.375" style="71" customWidth="1"/>
    <col min="511" max="513" width="12.875" style="71" customWidth="1"/>
    <col min="514" max="514" width="10.625" style="71" customWidth="1"/>
    <col min="515" max="515" width="12.625" style="71" customWidth="1"/>
    <col min="516" max="516" width="10.875" style="71" customWidth="1"/>
    <col min="517" max="517" width="11.375" style="71" customWidth="1"/>
    <col min="518" max="518" width="9.625" style="71" customWidth="1"/>
    <col min="519" max="519" width="11.125" style="71" customWidth="1"/>
    <col min="520" max="520" width="12.375" style="71" customWidth="1"/>
    <col min="521" max="526" width="9.625" style="71" customWidth="1"/>
    <col min="527" max="527" width="6.125" style="71" customWidth="1"/>
    <col min="528" max="757" width="9" style="71"/>
    <col min="758" max="758" width="6.875" style="71" customWidth="1"/>
    <col min="759" max="759" width="27.375" style="71" customWidth="1"/>
    <col min="760" max="760" width="12.875" style="71" customWidth="1"/>
    <col min="761" max="761" width="0" style="71" hidden="1" customWidth="1"/>
    <col min="762" max="762" width="40.375" style="71" customWidth="1"/>
    <col min="763" max="763" width="9.125" style="71" customWidth="1"/>
    <col min="764" max="765" width="11" style="71" customWidth="1"/>
    <col min="766" max="766" width="12.375" style="71" customWidth="1"/>
    <col min="767" max="769" width="12.875" style="71" customWidth="1"/>
    <col min="770" max="770" width="10.625" style="71" customWidth="1"/>
    <col min="771" max="771" width="12.625" style="71" customWidth="1"/>
    <col min="772" max="772" width="10.875" style="71" customWidth="1"/>
    <col min="773" max="773" width="11.375" style="71" customWidth="1"/>
    <col min="774" max="774" width="9.625" style="71" customWidth="1"/>
    <col min="775" max="775" width="11.125" style="71" customWidth="1"/>
    <col min="776" max="776" width="12.375" style="71" customWidth="1"/>
    <col min="777" max="782" width="9.625" style="71" customWidth="1"/>
    <col min="783" max="783" width="6.125" style="71" customWidth="1"/>
    <col min="784" max="1013" width="9" style="71"/>
    <col min="1014" max="1014" width="6.875" style="71" customWidth="1"/>
    <col min="1015" max="1015" width="27.375" style="71" customWidth="1"/>
    <col min="1016" max="1016" width="12.875" style="71" customWidth="1"/>
    <col min="1017" max="1017" width="0" style="71" hidden="1" customWidth="1"/>
    <col min="1018" max="1018" width="40.375" style="71" customWidth="1"/>
    <col min="1019" max="1019" width="9.125" style="71" customWidth="1"/>
    <col min="1020" max="1021" width="11" style="71" customWidth="1"/>
    <col min="1022" max="1022" width="12.375" style="71" customWidth="1"/>
    <col min="1023" max="1025" width="12.875" style="71" customWidth="1"/>
    <col min="1026" max="1026" width="10.625" style="71" customWidth="1"/>
    <col min="1027" max="1027" width="12.625" style="71" customWidth="1"/>
    <col min="1028" max="1028" width="10.875" style="71" customWidth="1"/>
    <col min="1029" max="1029" width="11.375" style="71" customWidth="1"/>
    <col min="1030" max="1030" width="9.625" style="71" customWidth="1"/>
    <col min="1031" max="1031" width="11.125" style="71" customWidth="1"/>
    <col min="1032" max="1032" width="12.375" style="71" customWidth="1"/>
    <col min="1033" max="1038" width="9.625" style="71" customWidth="1"/>
    <col min="1039" max="1039" width="6.125" style="71" customWidth="1"/>
    <col min="1040" max="1269" width="9" style="71"/>
    <col min="1270" max="1270" width="6.875" style="71" customWidth="1"/>
    <col min="1271" max="1271" width="27.375" style="71" customWidth="1"/>
    <col min="1272" max="1272" width="12.875" style="71" customWidth="1"/>
    <col min="1273" max="1273" width="0" style="71" hidden="1" customWidth="1"/>
    <col min="1274" max="1274" width="40.375" style="71" customWidth="1"/>
    <col min="1275" max="1275" width="9.125" style="71" customWidth="1"/>
    <col min="1276" max="1277" width="11" style="71" customWidth="1"/>
    <col min="1278" max="1278" width="12.375" style="71" customWidth="1"/>
    <col min="1279" max="1281" width="12.875" style="71" customWidth="1"/>
    <col min="1282" max="1282" width="10.625" style="71" customWidth="1"/>
    <col min="1283" max="1283" width="12.625" style="71" customWidth="1"/>
    <col min="1284" max="1284" width="10.875" style="71" customWidth="1"/>
    <col min="1285" max="1285" width="11.375" style="71" customWidth="1"/>
    <col min="1286" max="1286" width="9.625" style="71" customWidth="1"/>
    <col min="1287" max="1287" width="11.125" style="71" customWidth="1"/>
    <col min="1288" max="1288" width="12.375" style="71" customWidth="1"/>
    <col min="1289" max="1294" width="9.625" style="71" customWidth="1"/>
    <col min="1295" max="1295" width="6.125" style="71" customWidth="1"/>
    <col min="1296" max="1525" width="9" style="71"/>
    <col min="1526" max="1526" width="6.875" style="71" customWidth="1"/>
    <col min="1527" max="1527" width="27.375" style="71" customWidth="1"/>
    <col min="1528" max="1528" width="12.875" style="71" customWidth="1"/>
    <col min="1529" max="1529" width="0" style="71" hidden="1" customWidth="1"/>
    <col min="1530" max="1530" width="40.375" style="71" customWidth="1"/>
    <col min="1531" max="1531" width="9.125" style="71" customWidth="1"/>
    <col min="1532" max="1533" width="11" style="71" customWidth="1"/>
    <col min="1534" max="1534" width="12.375" style="71" customWidth="1"/>
    <col min="1535" max="1537" width="12.875" style="71" customWidth="1"/>
    <col min="1538" max="1538" width="10.625" style="71" customWidth="1"/>
    <col min="1539" max="1539" width="12.625" style="71" customWidth="1"/>
    <col min="1540" max="1540" width="10.875" style="71" customWidth="1"/>
    <col min="1541" max="1541" width="11.375" style="71" customWidth="1"/>
    <col min="1542" max="1542" width="9.625" style="71" customWidth="1"/>
    <col min="1543" max="1543" width="11.125" style="71" customWidth="1"/>
    <col min="1544" max="1544" width="12.375" style="71" customWidth="1"/>
    <col min="1545" max="1550" width="9.625" style="71" customWidth="1"/>
    <col min="1551" max="1551" width="6.125" style="71" customWidth="1"/>
    <col min="1552" max="1781" width="9" style="71"/>
    <col min="1782" max="1782" width="6.875" style="71" customWidth="1"/>
    <col min="1783" max="1783" width="27.375" style="71" customWidth="1"/>
    <col min="1784" max="1784" width="12.875" style="71" customWidth="1"/>
    <col min="1785" max="1785" width="0" style="71" hidden="1" customWidth="1"/>
    <col min="1786" max="1786" width="40.375" style="71" customWidth="1"/>
    <col min="1787" max="1787" width="9.125" style="71" customWidth="1"/>
    <col min="1788" max="1789" width="11" style="71" customWidth="1"/>
    <col min="1790" max="1790" width="12.375" style="71" customWidth="1"/>
    <col min="1791" max="1793" width="12.875" style="71" customWidth="1"/>
    <col min="1794" max="1794" width="10.625" style="71" customWidth="1"/>
    <col min="1795" max="1795" width="12.625" style="71" customWidth="1"/>
    <col min="1796" max="1796" width="10.875" style="71" customWidth="1"/>
    <col min="1797" max="1797" width="11.375" style="71" customWidth="1"/>
    <col min="1798" max="1798" width="9.625" style="71" customWidth="1"/>
    <col min="1799" max="1799" width="11.125" style="71" customWidth="1"/>
    <col min="1800" max="1800" width="12.375" style="71" customWidth="1"/>
    <col min="1801" max="1806" width="9.625" style="71" customWidth="1"/>
    <col min="1807" max="1807" width="6.125" style="71" customWidth="1"/>
    <col min="1808" max="2037" width="9" style="71"/>
    <col min="2038" max="2038" width="6.875" style="71" customWidth="1"/>
    <col min="2039" max="2039" width="27.375" style="71" customWidth="1"/>
    <col min="2040" max="2040" width="12.875" style="71" customWidth="1"/>
    <col min="2041" max="2041" width="0" style="71" hidden="1" customWidth="1"/>
    <col min="2042" max="2042" width="40.375" style="71" customWidth="1"/>
    <col min="2043" max="2043" width="9.125" style="71" customWidth="1"/>
    <col min="2044" max="2045" width="11" style="71" customWidth="1"/>
    <col min="2046" max="2046" width="12.375" style="71" customWidth="1"/>
    <col min="2047" max="2049" width="12.875" style="71" customWidth="1"/>
    <col min="2050" max="2050" width="10.625" style="71" customWidth="1"/>
    <col min="2051" max="2051" width="12.625" style="71" customWidth="1"/>
    <col min="2052" max="2052" width="10.875" style="71" customWidth="1"/>
    <col min="2053" max="2053" width="11.375" style="71" customWidth="1"/>
    <col min="2054" max="2054" width="9.625" style="71" customWidth="1"/>
    <col min="2055" max="2055" width="11.125" style="71" customWidth="1"/>
    <col min="2056" max="2056" width="12.375" style="71" customWidth="1"/>
    <col min="2057" max="2062" width="9.625" style="71" customWidth="1"/>
    <col min="2063" max="2063" width="6.125" style="71" customWidth="1"/>
    <col min="2064" max="2293" width="9" style="71"/>
    <col min="2294" max="2294" width="6.875" style="71" customWidth="1"/>
    <col min="2295" max="2295" width="27.375" style="71" customWidth="1"/>
    <col min="2296" max="2296" width="12.875" style="71" customWidth="1"/>
    <col min="2297" max="2297" width="0" style="71" hidden="1" customWidth="1"/>
    <col min="2298" max="2298" width="40.375" style="71" customWidth="1"/>
    <col min="2299" max="2299" width="9.125" style="71" customWidth="1"/>
    <col min="2300" max="2301" width="11" style="71" customWidth="1"/>
    <col min="2302" max="2302" width="12.375" style="71" customWidth="1"/>
    <col min="2303" max="2305" width="12.875" style="71" customWidth="1"/>
    <col min="2306" max="2306" width="10.625" style="71" customWidth="1"/>
    <col min="2307" max="2307" width="12.625" style="71" customWidth="1"/>
    <col min="2308" max="2308" width="10.875" style="71" customWidth="1"/>
    <col min="2309" max="2309" width="11.375" style="71" customWidth="1"/>
    <col min="2310" max="2310" width="9.625" style="71" customWidth="1"/>
    <col min="2311" max="2311" width="11.125" style="71" customWidth="1"/>
    <col min="2312" max="2312" width="12.375" style="71" customWidth="1"/>
    <col min="2313" max="2318" width="9.625" style="71" customWidth="1"/>
    <col min="2319" max="2319" width="6.125" style="71" customWidth="1"/>
    <col min="2320" max="2549" width="9" style="71"/>
    <col min="2550" max="2550" width="6.875" style="71" customWidth="1"/>
    <col min="2551" max="2551" width="27.375" style="71" customWidth="1"/>
    <col min="2552" max="2552" width="12.875" style="71" customWidth="1"/>
    <col min="2553" max="2553" width="0" style="71" hidden="1" customWidth="1"/>
    <col min="2554" max="2554" width="40.375" style="71" customWidth="1"/>
    <col min="2555" max="2555" width="9.125" style="71" customWidth="1"/>
    <col min="2556" max="2557" width="11" style="71" customWidth="1"/>
    <col min="2558" max="2558" width="12.375" style="71" customWidth="1"/>
    <col min="2559" max="2561" width="12.875" style="71" customWidth="1"/>
    <col min="2562" max="2562" width="10.625" style="71" customWidth="1"/>
    <col min="2563" max="2563" width="12.625" style="71" customWidth="1"/>
    <col min="2564" max="2564" width="10.875" style="71" customWidth="1"/>
    <col min="2565" max="2565" width="11.375" style="71" customWidth="1"/>
    <col min="2566" max="2566" width="9.625" style="71" customWidth="1"/>
    <col min="2567" max="2567" width="11.125" style="71" customWidth="1"/>
    <col min="2568" max="2568" width="12.375" style="71" customWidth="1"/>
    <col min="2569" max="2574" width="9.625" style="71" customWidth="1"/>
    <col min="2575" max="2575" width="6.125" style="71" customWidth="1"/>
    <col min="2576" max="2805" width="9" style="71"/>
    <col min="2806" max="2806" width="6.875" style="71" customWidth="1"/>
    <col min="2807" max="2807" width="27.375" style="71" customWidth="1"/>
    <col min="2808" max="2808" width="12.875" style="71" customWidth="1"/>
    <col min="2809" max="2809" width="0" style="71" hidden="1" customWidth="1"/>
    <col min="2810" max="2810" width="40.375" style="71" customWidth="1"/>
    <col min="2811" max="2811" width="9.125" style="71" customWidth="1"/>
    <col min="2812" max="2813" width="11" style="71" customWidth="1"/>
    <col min="2814" max="2814" width="12.375" style="71" customWidth="1"/>
    <col min="2815" max="2817" width="12.875" style="71" customWidth="1"/>
    <col min="2818" max="2818" width="10.625" style="71" customWidth="1"/>
    <col min="2819" max="2819" width="12.625" style="71" customWidth="1"/>
    <col min="2820" max="2820" width="10.875" style="71" customWidth="1"/>
    <col min="2821" max="2821" width="11.375" style="71" customWidth="1"/>
    <col min="2822" max="2822" width="9.625" style="71" customWidth="1"/>
    <col min="2823" max="2823" width="11.125" style="71" customWidth="1"/>
    <col min="2824" max="2824" width="12.375" style="71" customWidth="1"/>
    <col min="2825" max="2830" width="9.625" style="71" customWidth="1"/>
    <col min="2831" max="2831" width="6.125" style="71" customWidth="1"/>
    <col min="2832" max="3061" width="9" style="71"/>
    <col min="3062" max="3062" width="6.875" style="71" customWidth="1"/>
    <col min="3063" max="3063" width="27.375" style="71" customWidth="1"/>
    <col min="3064" max="3064" width="12.875" style="71" customWidth="1"/>
    <col min="3065" max="3065" width="0" style="71" hidden="1" customWidth="1"/>
    <col min="3066" max="3066" width="40.375" style="71" customWidth="1"/>
    <col min="3067" max="3067" width="9.125" style="71" customWidth="1"/>
    <col min="3068" max="3069" width="11" style="71" customWidth="1"/>
    <col min="3070" max="3070" width="12.375" style="71" customWidth="1"/>
    <col min="3071" max="3073" width="12.875" style="71" customWidth="1"/>
    <col min="3074" max="3074" width="10.625" style="71" customWidth="1"/>
    <col min="3075" max="3075" width="12.625" style="71" customWidth="1"/>
    <col min="3076" max="3076" width="10.875" style="71" customWidth="1"/>
    <col min="3077" max="3077" width="11.375" style="71" customWidth="1"/>
    <col min="3078" max="3078" width="9.625" style="71" customWidth="1"/>
    <col min="3079" max="3079" width="11.125" style="71" customWidth="1"/>
    <col min="3080" max="3080" width="12.375" style="71" customWidth="1"/>
    <col min="3081" max="3086" width="9.625" style="71" customWidth="1"/>
    <col min="3087" max="3087" width="6.125" style="71" customWidth="1"/>
    <col min="3088" max="3317" width="9" style="71"/>
    <col min="3318" max="3318" width="6.875" style="71" customWidth="1"/>
    <col min="3319" max="3319" width="27.375" style="71" customWidth="1"/>
    <col min="3320" max="3320" width="12.875" style="71" customWidth="1"/>
    <col min="3321" max="3321" width="0" style="71" hidden="1" customWidth="1"/>
    <col min="3322" max="3322" width="40.375" style="71" customWidth="1"/>
    <col min="3323" max="3323" width="9.125" style="71" customWidth="1"/>
    <col min="3324" max="3325" width="11" style="71" customWidth="1"/>
    <col min="3326" max="3326" width="12.375" style="71" customWidth="1"/>
    <col min="3327" max="3329" width="12.875" style="71" customWidth="1"/>
    <col min="3330" max="3330" width="10.625" style="71" customWidth="1"/>
    <col min="3331" max="3331" width="12.625" style="71" customWidth="1"/>
    <col min="3332" max="3332" width="10.875" style="71" customWidth="1"/>
    <col min="3333" max="3333" width="11.375" style="71" customWidth="1"/>
    <col min="3334" max="3334" width="9.625" style="71" customWidth="1"/>
    <col min="3335" max="3335" width="11.125" style="71" customWidth="1"/>
    <col min="3336" max="3336" width="12.375" style="71" customWidth="1"/>
    <col min="3337" max="3342" width="9.625" style="71" customWidth="1"/>
    <col min="3343" max="3343" width="6.125" style="71" customWidth="1"/>
    <col min="3344" max="3573" width="9" style="71"/>
    <col min="3574" max="3574" width="6.875" style="71" customWidth="1"/>
    <col min="3575" max="3575" width="27.375" style="71" customWidth="1"/>
    <col min="3576" max="3576" width="12.875" style="71" customWidth="1"/>
    <col min="3577" max="3577" width="0" style="71" hidden="1" customWidth="1"/>
    <col min="3578" max="3578" width="40.375" style="71" customWidth="1"/>
    <col min="3579" max="3579" width="9.125" style="71" customWidth="1"/>
    <col min="3580" max="3581" width="11" style="71" customWidth="1"/>
    <col min="3582" max="3582" width="12.375" style="71" customWidth="1"/>
    <col min="3583" max="3585" width="12.875" style="71" customWidth="1"/>
    <col min="3586" max="3586" width="10.625" style="71" customWidth="1"/>
    <col min="3587" max="3587" width="12.625" style="71" customWidth="1"/>
    <col min="3588" max="3588" width="10.875" style="71" customWidth="1"/>
    <col min="3589" max="3589" width="11.375" style="71" customWidth="1"/>
    <col min="3590" max="3590" width="9.625" style="71" customWidth="1"/>
    <col min="3591" max="3591" width="11.125" style="71" customWidth="1"/>
    <col min="3592" max="3592" width="12.375" style="71" customWidth="1"/>
    <col min="3593" max="3598" width="9.625" style="71" customWidth="1"/>
    <col min="3599" max="3599" width="6.125" style="71" customWidth="1"/>
    <col min="3600" max="3829" width="9" style="71"/>
    <col min="3830" max="3830" width="6.875" style="71" customWidth="1"/>
    <col min="3831" max="3831" width="27.375" style="71" customWidth="1"/>
    <col min="3832" max="3832" width="12.875" style="71" customWidth="1"/>
    <col min="3833" max="3833" width="0" style="71" hidden="1" customWidth="1"/>
    <col min="3834" max="3834" width="40.375" style="71" customWidth="1"/>
    <col min="3835" max="3835" width="9.125" style="71" customWidth="1"/>
    <col min="3836" max="3837" width="11" style="71" customWidth="1"/>
    <col min="3838" max="3838" width="12.375" style="71" customWidth="1"/>
    <col min="3839" max="3841" width="12.875" style="71" customWidth="1"/>
    <col min="3842" max="3842" width="10.625" style="71" customWidth="1"/>
    <col min="3843" max="3843" width="12.625" style="71" customWidth="1"/>
    <col min="3844" max="3844" width="10.875" style="71" customWidth="1"/>
    <col min="3845" max="3845" width="11.375" style="71" customWidth="1"/>
    <col min="3846" max="3846" width="9.625" style="71" customWidth="1"/>
    <col min="3847" max="3847" width="11.125" style="71" customWidth="1"/>
    <col min="3848" max="3848" width="12.375" style="71" customWidth="1"/>
    <col min="3849" max="3854" width="9.625" style="71" customWidth="1"/>
    <col min="3855" max="3855" width="6.125" style="71" customWidth="1"/>
    <col min="3856" max="4085" width="9" style="71"/>
    <col min="4086" max="4086" width="6.875" style="71" customWidth="1"/>
    <col min="4087" max="4087" width="27.375" style="71" customWidth="1"/>
    <col min="4088" max="4088" width="12.875" style="71" customWidth="1"/>
    <col min="4089" max="4089" width="0" style="71" hidden="1" customWidth="1"/>
    <col min="4090" max="4090" width="40.375" style="71" customWidth="1"/>
    <col min="4091" max="4091" width="9.125" style="71" customWidth="1"/>
    <col min="4092" max="4093" width="11" style="71" customWidth="1"/>
    <col min="4094" max="4094" width="12.375" style="71" customWidth="1"/>
    <col min="4095" max="4097" width="12.875" style="71" customWidth="1"/>
    <col min="4098" max="4098" width="10.625" style="71" customWidth="1"/>
    <col min="4099" max="4099" width="12.625" style="71" customWidth="1"/>
    <col min="4100" max="4100" width="10.875" style="71" customWidth="1"/>
    <col min="4101" max="4101" width="11.375" style="71" customWidth="1"/>
    <col min="4102" max="4102" width="9.625" style="71" customWidth="1"/>
    <col min="4103" max="4103" width="11.125" style="71" customWidth="1"/>
    <col min="4104" max="4104" width="12.375" style="71" customWidth="1"/>
    <col min="4105" max="4110" width="9.625" style="71" customWidth="1"/>
    <col min="4111" max="4111" width="6.125" style="71" customWidth="1"/>
    <col min="4112" max="4341" width="9" style="71"/>
    <col min="4342" max="4342" width="6.875" style="71" customWidth="1"/>
    <col min="4343" max="4343" width="27.375" style="71" customWidth="1"/>
    <col min="4344" max="4344" width="12.875" style="71" customWidth="1"/>
    <col min="4345" max="4345" width="0" style="71" hidden="1" customWidth="1"/>
    <col min="4346" max="4346" width="40.375" style="71" customWidth="1"/>
    <col min="4347" max="4347" width="9.125" style="71" customWidth="1"/>
    <col min="4348" max="4349" width="11" style="71" customWidth="1"/>
    <col min="4350" max="4350" width="12.375" style="71" customWidth="1"/>
    <col min="4351" max="4353" width="12.875" style="71" customWidth="1"/>
    <col min="4354" max="4354" width="10.625" style="71" customWidth="1"/>
    <col min="4355" max="4355" width="12.625" style="71" customWidth="1"/>
    <col min="4356" max="4356" width="10.875" style="71" customWidth="1"/>
    <col min="4357" max="4357" width="11.375" style="71" customWidth="1"/>
    <col min="4358" max="4358" width="9.625" style="71" customWidth="1"/>
    <col min="4359" max="4359" width="11.125" style="71" customWidth="1"/>
    <col min="4360" max="4360" width="12.375" style="71" customWidth="1"/>
    <col min="4361" max="4366" width="9.625" style="71" customWidth="1"/>
    <col min="4367" max="4367" width="6.125" style="71" customWidth="1"/>
    <col min="4368" max="4597" width="9" style="71"/>
    <col min="4598" max="4598" width="6.875" style="71" customWidth="1"/>
    <col min="4599" max="4599" width="27.375" style="71" customWidth="1"/>
    <col min="4600" max="4600" width="12.875" style="71" customWidth="1"/>
    <col min="4601" max="4601" width="0" style="71" hidden="1" customWidth="1"/>
    <col min="4602" max="4602" width="40.375" style="71" customWidth="1"/>
    <col min="4603" max="4603" width="9.125" style="71" customWidth="1"/>
    <col min="4604" max="4605" width="11" style="71" customWidth="1"/>
    <col min="4606" max="4606" width="12.375" style="71" customWidth="1"/>
    <col min="4607" max="4609" width="12.875" style="71" customWidth="1"/>
    <col min="4610" max="4610" width="10.625" style="71" customWidth="1"/>
    <col min="4611" max="4611" width="12.625" style="71" customWidth="1"/>
    <col min="4612" max="4612" width="10.875" style="71" customWidth="1"/>
    <col min="4613" max="4613" width="11.375" style="71" customWidth="1"/>
    <col min="4614" max="4614" width="9.625" style="71" customWidth="1"/>
    <col min="4615" max="4615" width="11.125" style="71" customWidth="1"/>
    <col min="4616" max="4616" width="12.375" style="71" customWidth="1"/>
    <col min="4617" max="4622" width="9.625" style="71" customWidth="1"/>
    <col min="4623" max="4623" width="6.125" style="71" customWidth="1"/>
    <col min="4624" max="4853" width="9" style="71"/>
    <col min="4854" max="4854" width="6.875" style="71" customWidth="1"/>
    <col min="4855" max="4855" width="27.375" style="71" customWidth="1"/>
    <col min="4856" max="4856" width="12.875" style="71" customWidth="1"/>
    <col min="4857" max="4857" width="0" style="71" hidden="1" customWidth="1"/>
    <col min="4858" max="4858" width="40.375" style="71" customWidth="1"/>
    <col min="4859" max="4859" width="9.125" style="71" customWidth="1"/>
    <col min="4860" max="4861" width="11" style="71" customWidth="1"/>
    <col min="4862" max="4862" width="12.375" style="71" customWidth="1"/>
    <col min="4863" max="4865" width="12.875" style="71" customWidth="1"/>
    <col min="4866" max="4866" width="10.625" style="71" customWidth="1"/>
    <col min="4867" max="4867" width="12.625" style="71" customWidth="1"/>
    <col min="4868" max="4868" width="10.875" style="71" customWidth="1"/>
    <col min="4869" max="4869" width="11.375" style="71" customWidth="1"/>
    <col min="4870" max="4870" width="9.625" style="71" customWidth="1"/>
    <col min="4871" max="4871" width="11.125" style="71" customWidth="1"/>
    <col min="4872" max="4872" width="12.375" style="71" customWidth="1"/>
    <col min="4873" max="4878" width="9.625" style="71" customWidth="1"/>
    <col min="4879" max="4879" width="6.125" style="71" customWidth="1"/>
    <col min="4880" max="5109" width="9" style="71"/>
    <col min="5110" max="5110" width="6.875" style="71" customWidth="1"/>
    <col min="5111" max="5111" width="27.375" style="71" customWidth="1"/>
    <col min="5112" max="5112" width="12.875" style="71" customWidth="1"/>
    <col min="5113" max="5113" width="0" style="71" hidden="1" customWidth="1"/>
    <col min="5114" max="5114" width="40.375" style="71" customWidth="1"/>
    <col min="5115" max="5115" width="9.125" style="71" customWidth="1"/>
    <col min="5116" max="5117" width="11" style="71" customWidth="1"/>
    <col min="5118" max="5118" width="12.375" style="71" customWidth="1"/>
    <col min="5119" max="5121" width="12.875" style="71" customWidth="1"/>
    <col min="5122" max="5122" width="10.625" style="71" customWidth="1"/>
    <col min="5123" max="5123" width="12.625" style="71" customWidth="1"/>
    <col min="5124" max="5124" width="10.875" style="71" customWidth="1"/>
    <col min="5125" max="5125" width="11.375" style="71" customWidth="1"/>
    <col min="5126" max="5126" width="9.625" style="71" customWidth="1"/>
    <col min="5127" max="5127" width="11.125" style="71" customWidth="1"/>
    <col min="5128" max="5128" width="12.375" style="71" customWidth="1"/>
    <col min="5129" max="5134" width="9.625" style="71" customWidth="1"/>
    <col min="5135" max="5135" width="6.125" style="71" customWidth="1"/>
    <col min="5136" max="5365" width="9" style="71"/>
    <col min="5366" max="5366" width="6.875" style="71" customWidth="1"/>
    <col min="5367" max="5367" width="27.375" style="71" customWidth="1"/>
    <col min="5368" max="5368" width="12.875" style="71" customWidth="1"/>
    <col min="5369" max="5369" width="0" style="71" hidden="1" customWidth="1"/>
    <col min="5370" max="5370" width="40.375" style="71" customWidth="1"/>
    <col min="5371" max="5371" width="9.125" style="71" customWidth="1"/>
    <col min="5372" max="5373" width="11" style="71" customWidth="1"/>
    <col min="5374" max="5374" width="12.375" style="71" customWidth="1"/>
    <col min="5375" max="5377" width="12.875" style="71" customWidth="1"/>
    <col min="5378" max="5378" width="10.625" style="71" customWidth="1"/>
    <col min="5379" max="5379" width="12.625" style="71" customWidth="1"/>
    <col min="5380" max="5380" width="10.875" style="71" customWidth="1"/>
    <col min="5381" max="5381" width="11.375" style="71" customWidth="1"/>
    <col min="5382" max="5382" width="9.625" style="71" customWidth="1"/>
    <col min="5383" max="5383" width="11.125" style="71" customWidth="1"/>
    <col min="5384" max="5384" width="12.375" style="71" customWidth="1"/>
    <col min="5385" max="5390" width="9.625" style="71" customWidth="1"/>
    <col min="5391" max="5391" width="6.125" style="71" customWidth="1"/>
    <col min="5392" max="5621" width="9" style="71"/>
    <col min="5622" max="5622" width="6.875" style="71" customWidth="1"/>
    <col min="5623" max="5623" width="27.375" style="71" customWidth="1"/>
    <col min="5624" max="5624" width="12.875" style="71" customWidth="1"/>
    <col min="5625" max="5625" width="0" style="71" hidden="1" customWidth="1"/>
    <col min="5626" max="5626" width="40.375" style="71" customWidth="1"/>
    <col min="5627" max="5627" width="9.125" style="71" customWidth="1"/>
    <col min="5628" max="5629" width="11" style="71" customWidth="1"/>
    <col min="5630" max="5630" width="12.375" style="71" customWidth="1"/>
    <col min="5631" max="5633" width="12.875" style="71" customWidth="1"/>
    <col min="5634" max="5634" width="10.625" style="71" customWidth="1"/>
    <col min="5635" max="5635" width="12.625" style="71" customWidth="1"/>
    <col min="5636" max="5636" width="10.875" style="71" customWidth="1"/>
    <col min="5637" max="5637" width="11.375" style="71" customWidth="1"/>
    <col min="5638" max="5638" width="9.625" style="71" customWidth="1"/>
    <col min="5639" max="5639" width="11.125" style="71" customWidth="1"/>
    <col min="5640" max="5640" width="12.375" style="71" customWidth="1"/>
    <col min="5641" max="5646" width="9.625" style="71" customWidth="1"/>
    <col min="5647" max="5647" width="6.125" style="71" customWidth="1"/>
    <col min="5648" max="5877" width="9" style="71"/>
    <col min="5878" max="5878" width="6.875" style="71" customWidth="1"/>
    <col min="5879" max="5879" width="27.375" style="71" customWidth="1"/>
    <col min="5880" max="5880" width="12.875" style="71" customWidth="1"/>
    <col min="5881" max="5881" width="0" style="71" hidden="1" customWidth="1"/>
    <col min="5882" max="5882" width="40.375" style="71" customWidth="1"/>
    <col min="5883" max="5883" width="9.125" style="71" customWidth="1"/>
    <col min="5884" max="5885" width="11" style="71" customWidth="1"/>
    <col min="5886" max="5886" width="12.375" style="71" customWidth="1"/>
    <col min="5887" max="5889" width="12.875" style="71" customWidth="1"/>
    <col min="5890" max="5890" width="10.625" style="71" customWidth="1"/>
    <col min="5891" max="5891" width="12.625" style="71" customWidth="1"/>
    <col min="5892" max="5892" width="10.875" style="71" customWidth="1"/>
    <col min="5893" max="5893" width="11.375" style="71" customWidth="1"/>
    <col min="5894" max="5894" width="9.625" style="71" customWidth="1"/>
    <col min="5895" max="5895" width="11.125" style="71" customWidth="1"/>
    <col min="5896" max="5896" width="12.375" style="71" customWidth="1"/>
    <col min="5897" max="5902" width="9.625" style="71" customWidth="1"/>
    <col min="5903" max="5903" width="6.125" style="71" customWidth="1"/>
    <col min="5904" max="6133" width="9" style="71"/>
    <col min="6134" max="6134" width="6.875" style="71" customWidth="1"/>
    <col min="6135" max="6135" width="27.375" style="71" customWidth="1"/>
    <col min="6136" max="6136" width="12.875" style="71" customWidth="1"/>
    <col min="6137" max="6137" width="0" style="71" hidden="1" customWidth="1"/>
    <col min="6138" max="6138" width="40.375" style="71" customWidth="1"/>
    <col min="6139" max="6139" width="9.125" style="71" customWidth="1"/>
    <col min="6140" max="6141" width="11" style="71" customWidth="1"/>
    <col min="6142" max="6142" width="12.375" style="71" customWidth="1"/>
    <col min="6143" max="6145" width="12.875" style="71" customWidth="1"/>
    <col min="6146" max="6146" width="10.625" style="71" customWidth="1"/>
    <col min="6147" max="6147" width="12.625" style="71" customWidth="1"/>
    <col min="6148" max="6148" width="10.875" style="71" customWidth="1"/>
    <col min="6149" max="6149" width="11.375" style="71" customWidth="1"/>
    <col min="6150" max="6150" width="9.625" style="71" customWidth="1"/>
    <col min="6151" max="6151" width="11.125" style="71" customWidth="1"/>
    <col min="6152" max="6152" width="12.375" style="71" customWidth="1"/>
    <col min="6153" max="6158" width="9.625" style="71" customWidth="1"/>
    <col min="6159" max="6159" width="6.125" style="71" customWidth="1"/>
    <col min="6160" max="6389" width="9" style="71"/>
    <col min="6390" max="6390" width="6.875" style="71" customWidth="1"/>
    <col min="6391" max="6391" width="27.375" style="71" customWidth="1"/>
    <col min="6392" max="6392" width="12.875" style="71" customWidth="1"/>
    <col min="6393" max="6393" width="0" style="71" hidden="1" customWidth="1"/>
    <col min="6394" max="6394" width="40.375" style="71" customWidth="1"/>
    <col min="6395" max="6395" width="9.125" style="71" customWidth="1"/>
    <col min="6396" max="6397" width="11" style="71" customWidth="1"/>
    <col min="6398" max="6398" width="12.375" style="71" customWidth="1"/>
    <col min="6399" max="6401" width="12.875" style="71" customWidth="1"/>
    <col min="6402" max="6402" width="10.625" style="71" customWidth="1"/>
    <col min="6403" max="6403" width="12.625" style="71" customWidth="1"/>
    <col min="6404" max="6404" width="10.875" style="71" customWidth="1"/>
    <col min="6405" max="6405" width="11.375" style="71" customWidth="1"/>
    <col min="6406" max="6406" width="9.625" style="71" customWidth="1"/>
    <col min="6407" max="6407" width="11.125" style="71" customWidth="1"/>
    <col min="6408" max="6408" width="12.375" style="71" customWidth="1"/>
    <col min="6409" max="6414" width="9.625" style="71" customWidth="1"/>
    <col min="6415" max="6415" width="6.125" style="71" customWidth="1"/>
    <col min="6416" max="6645" width="9" style="71"/>
    <col min="6646" max="6646" width="6.875" style="71" customWidth="1"/>
    <col min="6647" max="6647" width="27.375" style="71" customWidth="1"/>
    <col min="6648" max="6648" width="12.875" style="71" customWidth="1"/>
    <col min="6649" max="6649" width="0" style="71" hidden="1" customWidth="1"/>
    <col min="6650" max="6650" width="40.375" style="71" customWidth="1"/>
    <col min="6651" max="6651" width="9.125" style="71" customWidth="1"/>
    <col min="6652" max="6653" width="11" style="71" customWidth="1"/>
    <col min="6654" max="6654" width="12.375" style="71" customWidth="1"/>
    <col min="6655" max="6657" width="12.875" style="71" customWidth="1"/>
    <col min="6658" max="6658" width="10.625" style="71" customWidth="1"/>
    <col min="6659" max="6659" width="12.625" style="71" customWidth="1"/>
    <col min="6660" max="6660" width="10.875" style="71" customWidth="1"/>
    <col min="6661" max="6661" width="11.375" style="71" customWidth="1"/>
    <col min="6662" max="6662" width="9.625" style="71" customWidth="1"/>
    <col min="6663" max="6663" width="11.125" style="71" customWidth="1"/>
    <col min="6664" max="6664" width="12.375" style="71" customWidth="1"/>
    <col min="6665" max="6670" width="9.625" style="71" customWidth="1"/>
    <col min="6671" max="6671" width="6.125" style="71" customWidth="1"/>
    <col min="6672" max="6901" width="9" style="71"/>
    <col min="6902" max="6902" width="6.875" style="71" customWidth="1"/>
    <col min="6903" max="6903" width="27.375" style="71" customWidth="1"/>
    <col min="6904" max="6904" width="12.875" style="71" customWidth="1"/>
    <col min="6905" max="6905" width="0" style="71" hidden="1" customWidth="1"/>
    <col min="6906" max="6906" width="40.375" style="71" customWidth="1"/>
    <col min="6907" max="6907" width="9.125" style="71" customWidth="1"/>
    <col min="6908" max="6909" width="11" style="71" customWidth="1"/>
    <col min="6910" max="6910" width="12.375" style="71" customWidth="1"/>
    <col min="6911" max="6913" width="12.875" style="71" customWidth="1"/>
    <col min="6914" max="6914" width="10.625" style="71" customWidth="1"/>
    <col min="6915" max="6915" width="12.625" style="71" customWidth="1"/>
    <col min="6916" max="6916" width="10.875" style="71" customWidth="1"/>
    <col min="6917" max="6917" width="11.375" style="71" customWidth="1"/>
    <col min="6918" max="6918" width="9.625" style="71" customWidth="1"/>
    <col min="6919" max="6919" width="11.125" style="71" customWidth="1"/>
    <col min="6920" max="6920" width="12.375" style="71" customWidth="1"/>
    <col min="6921" max="6926" width="9.625" style="71" customWidth="1"/>
    <col min="6927" max="6927" width="6.125" style="71" customWidth="1"/>
    <col min="6928" max="7157" width="9" style="71"/>
    <col min="7158" max="7158" width="6.875" style="71" customWidth="1"/>
    <col min="7159" max="7159" width="27.375" style="71" customWidth="1"/>
    <col min="7160" max="7160" width="12.875" style="71" customWidth="1"/>
    <col min="7161" max="7161" width="0" style="71" hidden="1" customWidth="1"/>
    <col min="7162" max="7162" width="40.375" style="71" customWidth="1"/>
    <col min="7163" max="7163" width="9.125" style="71" customWidth="1"/>
    <col min="7164" max="7165" width="11" style="71" customWidth="1"/>
    <col min="7166" max="7166" width="12.375" style="71" customWidth="1"/>
    <col min="7167" max="7169" width="12.875" style="71" customWidth="1"/>
    <col min="7170" max="7170" width="10.625" style="71" customWidth="1"/>
    <col min="7171" max="7171" width="12.625" style="71" customWidth="1"/>
    <col min="7172" max="7172" width="10.875" style="71" customWidth="1"/>
    <col min="7173" max="7173" width="11.375" style="71" customWidth="1"/>
    <col min="7174" max="7174" width="9.625" style="71" customWidth="1"/>
    <col min="7175" max="7175" width="11.125" style="71" customWidth="1"/>
    <col min="7176" max="7176" width="12.375" style="71" customWidth="1"/>
    <col min="7177" max="7182" width="9.625" style="71" customWidth="1"/>
    <col min="7183" max="7183" width="6.125" style="71" customWidth="1"/>
    <col min="7184" max="7413" width="9" style="71"/>
    <col min="7414" max="7414" width="6.875" style="71" customWidth="1"/>
    <col min="7415" max="7415" width="27.375" style="71" customWidth="1"/>
    <col min="7416" max="7416" width="12.875" style="71" customWidth="1"/>
    <col min="7417" max="7417" width="0" style="71" hidden="1" customWidth="1"/>
    <col min="7418" max="7418" width="40.375" style="71" customWidth="1"/>
    <col min="7419" max="7419" width="9.125" style="71" customWidth="1"/>
    <col min="7420" max="7421" width="11" style="71" customWidth="1"/>
    <col min="7422" max="7422" width="12.375" style="71" customWidth="1"/>
    <col min="7423" max="7425" width="12.875" style="71" customWidth="1"/>
    <col min="7426" max="7426" width="10.625" style="71" customWidth="1"/>
    <col min="7427" max="7427" width="12.625" style="71" customWidth="1"/>
    <col min="7428" max="7428" width="10.875" style="71" customWidth="1"/>
    <col min="7429" max="7429" width="11.375" style="71" customWidth="1"/>
    <col min="7430" max="7430" width="9.625" style="71" customWidth="1"/>
    <col min="7431" max="7431" width="11.125" style="71" customWidth="1"/>
    <col min="7432" max="7432" width="12.375" style="71" customWidth="1"/>
    <col min="7433" max="7438" width="9.625" style="71" customWidth="1"/>
    <col min="7439" max="7439" width="6.125" style="71" customWidth="1"/>
    <col min="7440" max="7669" width="9" style="71"/>
    <col min="7670" max="7670" width="6.875" style="71" customWidth="1"/>
    <col min="7671" max="7671" width="27.375" style="71" customWidth="1"/>
    <col min="7672" max="7672" width="12.875" style="71" customWidth="1"/>
    <col min="7673" max="7673" width="0" style="71" hidden="1" customWidth="1"/>
    <col min="7674" max="7674" width="40.375" style="71" customWidth="1"/>
    <col min="7675" max="7675" width="9.125" style="71" customWidth="1"/>
    <col min="7676" max="7677" width="11" style="71" customWidth="1"/>
    <col min="7678" max="7678" width="12.375" style="71" customWidth="1"/>
    <col min="7679" max="7681" width="12.875" style="71" customWidth="1"/>
    <col min="7682" max="7682" width="10.625" style="71" customWidth="1"/>
    <col min="7683" max="7683" width="12.625" style="71" customWidth="1"/>
    <col min="7684" max="7684" width="10.875" style="71" customWidth="1"/>
    <col min="7685" max="7685" width="11.375" style="71" customWidth="1"/>
    <col min="7686" max="7686" width="9.625" style="71" customWidth="1"/>
    <col min="7687" max="7687" width="11.125" style="71" customWidth="1"/>
    <col min="7688" max="7688" width="12.375" style="71" customWidth="1"/>
    <col min="7689" max="7694" width="9.625" style="71" customWidth="1"/>
    <col min="7695" max="7695" width="6.125" style="71" customWidth="1"/>
    <col min="7696" max="7925" width="9" style="71"/>
    <col min="7926" max="7926" width="6.875" style="71" customWidth="1"/>
    <col min="7927" max="7927" width="27.375" style="71" customWidth="1"/>
    <col min="7928" max="7928" width="12.875" style="71" customWidth="1"/>
    <col min="7929" max="7929" width="0" style="71" hidden="1" customWidth="1"/>
    <col min="7930" max="7930" width="40.375" style="71" customWidth="1"/>
    <col min="7931" max="7931" width="9.125" style="71" customWidth="1"/>
    <col min="7932" max="7933" width="11" style="71" customWidth="1"/>
    <col min="7934" max="7934" width="12.375" style="71" customWidth="1"/>
    <col min="7935" max="7937" width="12.875" style="71" customWidth="1"/>
    <col min="7938" max="7938" width="10.625" style="71" customWidth="1"/>
    <col min="7939" max="7939" width="12.625" style="71" customWidth="1"/>
    <col min="7940" max="7940" width="10.875" style="71" customWidth="1"/>
    <col min="7941" max="7941" width="11.375" style="71" customWidth="1"/>
    <col min="7942" max="7942" width="9.625" style="71" customWidth="1"/>
    <col min="7943" max="7943" width="11.125" style="71" customWidth="1"/>
    <col min="7944" max="7944" width="12.375" style="71" customWidth="1"/>
    <col min="7945" max="7950" width="9.625" style="71" customWidth="1"/>
    <col min="7951" max="7951" width="6.125" style="71" customWidth="1"/>
    <col min="7952" max="8181" width="9" style="71"/>
    <col min="8182" max="8182" width="6.875" style="71" customWidth="1"/>
    <col min="8183" max="8183" width="27.375" style="71" customWidth="1"/>
    <col min="8184" max="8184" width="12.875" style="71" customWidth="1"/>
    <col min="8185" max="8185" width="0" style="71" hidden="1" customWidth="1"/>
    <col min="8186" max="8186" width="40.375" style="71" customWidth="1"/>
    <col min="8187" max="8187" width="9.125" style="71" customWidth="1"/>
    <col min="8188" max="8189" width="11" style="71" customWidth="1"/>
    <col min="8190" max="8190" width="12.375" style="71" customWidth="1"/>
    <col min="8191" max="8193" width="12.875" style="71" customWidth="1"/>
    <col min="8194" max="8194" width="10.625" style="71" customWidth="1"/>
    <col min="8195" max="8195" width="12.625" style="71" customWidth="1"/>
    <col min="8196" max="8196" width="10.875" style="71" customWidth="1"/>
    <col min="8197" max="8197" width="11.375" style="71" customWidth="1"/>
    <col min="8198" max="8198" width="9.625" style="71" customWidth="1"/>
    <col min="8199" max="8199" width="11.125" style="71" customWidth="1"/>
    <col min="8200" max="8200" width="12.375" style="71" customWidth="1"/>
    <col min="8201" max="8206" width="9.625" style="71" customWidth="1"/>
    <col min="8207" max="8207" width="6.125" style="71" customWidth="1"/>
    <col min="8208" max="8437" width="9" style="71"/>
    <col min="8438" max="8438" width="6.875" style="71" customWidth="1"/>
    <col min="8439" max="8439" width="27.375" style="71" customWidth="1"/>
    <col min="8440" max="8440" width="12.875" style="71" customWidth="1"/>
    <col min="8441" max="8441" width="0" style="71" hidden="1" customWidth="1"/>
    <col min="8442" max="8442" width="40.375" style="71" customWidth="1"/>
    <col min="8443" max="8443" width="9.125" style="71" customWidth="1"/>
    <col min="8444" max="8445" width="11" style="71" customWidth="1"/>
    <col min="8446" max="8446" width="12.375" style="71" customWidth="1"/>
    <col min="8447" max="8449" width="12.875" style="71" customWidth="1"/>
    <col min="8450" max="8450" width="10.625" style="71" customWidth="1"/>
    <col min="8451" max="8451" width="12.625" style="71" customWidth="1"/>
    <col min="8452" max="8452" width="10.875" style="71" customWidth="1"/>
    <col min="8453" max="8453" width="11.375" style="71" customWidth="1"/>
    <col min="8454" max="8454" width="9.625" style="71" customWidth="1"/>
    <col min="8455" max="8455" width="11.125" style="71" customWidth="1"/>
    <col min="8456" max="8456" width="12.375" style="71" customWidth="1"/>
    <col min="8457" max="8462" width="9.625" style="71" customWidth="1"/>
    <col min="8463" max="8463" width="6.125" style="71" customWidth="1"/>
    <col min="8464" max="8693" width="9" style="71"/>
    <col min="8694" max="8694" width="6.875" style="71" customWidth="1"/>
    <col min="8695" max="8695" width="27.375" style="71" customWidth="1"/>
    <col min="8696" max="8696" width="12.875" style="71" customWidth="1"/>
    <col min="8697" max="8697" width="0" style="71" hidden="1" customWidth="1"/>
    <col min="8698" max="8698" width="40.375" style="71" customWidth="1"/>
    <col min="8699" max="8699" width="9.125" style="71" customWidth="1"/>
    <col min="8700" max="8701" width="11" style="71" customWidth="1"/>
    <col min="8702" max="8702" width="12.375" style="71" customWidth="1"/>
    <col min="8703" max="8705" width="12.875" style="71" customWidth="1"/>
    <col min="8706" max="8706" width="10.625" style="71" customWidth="1"/>
    <col min="8707" max="8707" width="12.625" style="71" customWidth="1"/>
    <col min="8708" max="8708" width="10.875" style="71" customWidth="1"/>
    <col min="8709" max="8709" width="11.375" style="71" customWidth="1"/>
    <col min="8710" max="8710" width="9.625" style="71" customWidth="1"/>
    <col min="8711" max="8711" width="11.125" style="71" customWidth="1"/>
    <col min="8712" max="8712" width="12.375" style="71" customWidth="1"/>
    <col min="8713" max="8718" width="9.625" style="71" customWidth="1"/>
    <col min="8719" max="8719" width="6.125" style="71" customWidth="1"/>
    <col min="8720" max="8949" width="9" style="71"/>
    <col min="8950" max="8950" width="6.875" style="71" customWidth="1"/>
    <col min="8951" max="8951" width="27.375" style="71" customWidth="1"/>
    <col min="8952" max="8952" width="12.875" style="71" customWidth="1"/>
    <col min="8953" max="8953" width="0" style="71" hidden="1" customWidth="1"/>
    <col min="8954" max="8954" width="40.375" style="71" customWidth="1"/>
    <col min="8955" max="8955" width="9.125" style="71" customWidth="1"/>
    <col min="8956" max="8957" width="11" style="71" customWidth="1"/>
    <col min="8958" max="8958" width="12.375" style="71" customWidth="1"/>
    <col min="8959" max="8961" width="12.875" style="71" customWidth="1"/>
    <col min="8962" max="8962" width="10.625" style="71" customWidth="1"/>
    <col min="8963" max="8963" width="12.625" style="71" customWidth="1"/>
    <col min="8964" max="8964" width="10.875" style="71" customWidth="1"/>
    <col min="8965" max="8965" width="11.375" style="71" customWidth="1"/>
    <col min="8966" max="8966" width="9.625" style="71" customWidth="1"/>
    <col min="8967" max="8967" width="11.125" style="71" customWidth="1"/>
    <col min="8968" max="8968" width="12.375" style="71" customWidth="1"/>
    <col min="8969" max="8974" width="9.625" style="71" customWidth="1"/>
    <col min="8975" max="8975" width="6.125" style="71" customWidth="1"/>
    <col min="8976" max="9205" width="9" style="71"/>
    <col min="9206" max="9206" width="6.875" style="71" customWidth="1"/>
    <col min="9207" max="9207" width="27.375" style="71" customWidth="1"/>
    <col min="9208" max="9208" width="12.875" style="71" customWidth="1"/>
    <col min="9209" max="9209" width="0" style="71" hidden="1" customWidth="1"/>
    <col min="9210" max="9210" width="40.375" style="71" customWidth="1"/>
    <col min="9211" max="9211" width="9.125" style="71" customWidth="1"/>
    <col min="9212" max="9213" width="11" style="71" customWidth="1"/>
    <col min="9214" max="9214" width="12.375" style="71" customWidth="1"/>
    <col min="9215" max="9217" width="12.875" style="71" customWidth="1"/>
    <col min="9218" max="9218" width="10.625" style="71" customWidth="1"/>
    <col min="9219" max="9219" width="12.625" style="71" customWidth="1"/>
    <col min="9220" max="9220" width="10.875" style="71" customWidth="1"/>
    <col min="9221" max="9221" width="11.375" style="71" customWidth="1"/>
    <col min="9222" max="9222" width="9.625" style="71" customWidth="1"/>
    <col min="9223" max="9223" width="11.125" style="71" customWidth="1"/>
    <col min="9224" max="9224" width="12.375" style="71" customWidth="1"/>
    <col min="9225" max="9230" width="9.625" style="71" customWidth="1"/>
    <col min="9231" max="9231" width="6.125" style="71" customWidth="1"/>
    <col min="9232" max="9461" width="9" style="71"/>
    <col min="9462" max="9462" width="6.875" style="71" customWidth="1"/>
    <col min="9463" max="9463" width="27.375" style="71" customWidth="1"/>
    <col min="9464" max="9464" width="12.875" style="71" customWidth="1"/>
    <col min="9465" max="9465" width="0" style="71" hidden="1" customWidth="1"/>
    <col min="9466" max="9466" width="40.375" style="71" customWidth="1"/>
    <col min="9467" max="9467" width="9.125" style="71" customWidth="1"/>
    <col min="9468" max="9469" width="11" style="71" customWidth="1"/>
    <col min="9470" max="9470" width="12.375" style="71" customWidth="1"/>
    <col min="9471" max="9473" width="12.875" style="71" customWidth="1"/>
    <col min="9474" max="9474" width="10.625" style="71" customWidth="1"/>
    <col min="9475" max="9475" width="12.625" style="71" customWidth="1"/>
    <col min="9476" max="9476" width="10.875" style="71" customWidth="1"/>
    <col min="9477" max="9477" width="11.375" style="71" customWidth="1"/>
    <col min="9478" max="9478" width="9.625" style="71" customWidth="1"/>
    <col min="9479" max="9479" width="11.125" style="71" customWidth="1"/>
    <col min="9480" max="9480" width="12.375" style="71" customWidth="1"/>
    <col min="9481" max="9486" width="9.625" style="71" customWidth="1"/>
    <col min="9487" max="9487" width="6.125" style="71" customWidth="1"/>
    <col min="9488" max="9717" width="9" style="71"/>
    <col min="9718" max="9718" width="6.875" style="71" customWidth="1"/>
    <col min="9719" max="9719" width="27.375" style="71" customWidth="1"/>
    <col min="9720" max="9720" width="12.875" style="71" customWidth="1"/>
    <col min="9721" max="9721" width="0" style="71" hidden="1" customWidth="1"/>
    <col min="9722" max="9722" width="40.375" style="71" customWidth="1"/>
    <col min="9723" max="9723" width="9.125" style="71" customWidth="1"/>
    <col min="9724" max="9725" width="11" style="71" customWidth="1"/>
    <col min="9726" max="9726" width="12.375" style="71" customWidth="1"/>
    <col min="9727" max="9729" width="12.875" style="71" customWidth="1"/>
    <col min="9730" max="9730" width="10.625" style="71" customWidth="1"/>
    <col min="9731" max="9731" width="12.625" style="71" customWidth="1"/>
    <col min="9732" max="9732" width="10.875" style="71" customWidth="1"/>
    <col min="9733" max="9733" width="11.375" style="71" customWidth="1"/>
    <col min="9734" max="9734" width="9.625" style="71" customWidth="1"/>
    <col min="9735" max="9735" width="11.125" style="71" customWidth="1"/>
    <col min="9736" max="9736" width="12.375" style="71" customWidth="1"/>
    <col min="9737" max="9742" width="9.625" style="71" customWidth="1"/>
    <col min="9743" max="9743" width="6.125" style="71" customWidth="1"/>
    <col min="9744" max="9973" width="9" style="71"/>
    <col min="9974" max="9974" width="6.875" style="71" customWidth="1"/>
    <col min="9975" max="9975" width="27.375" style="71" customWidth="1"/>
    <col min="9976" max="9976" width="12.875" style="71" customWidth="1"/>
    <col min="9977" max="9977" width="0" style="71" hidden="1" customWidth="1"/>
    <col min="9978" max="9978" width="40.375" style="71" customWidth="1"/>
    <col min="9979" max="9979" width="9.125" style="71" customWidth="1"/>
    <col min="9980" max="9981" width="11" style="71" customWidth="1"/>
    <col min="9982" max="9982" width="12.375" style="71" customWidth="1"/>
    <col min="9983" max="9985" width="12.875" style="71" customWidth="1"/>
    <col min="9986" max="9986" width="10.625" style="71" customWidth="1"/>
    <col min="9987" max="9987" width="12.625" style="71" customWidth="1"/>
    <col min="9988" max="9988" width="10.875" style="71" customWidth="1"/>
    <col min="9989" max="9989" width="11.375" style="71" customWidth="1"/>
    <col min="9990" max="9990" width="9.625" style="71" customWidth="1"/>
    <col min="9991" max="9991" width="11.125" style="71" customWidth="1"/>
    <col min="9992" max="9992" width="12.375" style="71" customWidth="1"/>
    <col min="9993" max="9998" width="9.625" style="71" customWidth="1"/>
    <col min="9999" max="9999" width="6.125" style="71" customWidth="1"/>
    <col min="10000" max="10229" width="9" style="71"/>
    <col min="10230" max="10230" width="6.875" style="71" customWidth="1"/>
    <col min="10231" max="10231" width="27.375" style="71" customWidth="1"/>
    <col min="10232" max="10232" width="12.875" style="71" customWidth="1"/>
    <col min="10233" max="10233" width="0" style="71" hidden="1" customWidth="1"/>
    <col min="10234" max="10234" width="40.375" style="71" customWidth="1"/>
    <col min="10235" max="10235" width="9.125" style="71" customWidth="1"/>
    <col min="10236" max="10237" width="11" style="71" customWidth="1"/>
    <col min="10238" max="10238" width="12.375" style="71" customWidth="1"/>
    <col min="10239" max="10241" width="12.875" style="71" customWidth="1"/>
    <col min="10242" max="10242" width="10.625" style="71" customWidth="1"/>
    <col min="10243" max="10243" width="12.625" style="71" customWidth="1"/>
    <col min="10244" max="10244" width="10.875" style="71" customWidth="1"/>
    <col min="10245" max="10245" width="11.375" style="71" customWidth="1"/>
    <col min="10246" max="10246" width="9.625" style="71" customWidth="1"/>
    <col min="10247" max="10247" width="11.125" style="71" customWidth="1"/>
    <col min="10248" max="10248" width="12.375" style="71" customWidth="1"/>
    <col min="10249" max="10254" width="9.625" style="71" customWidth="1"/>
    <col min="10255" max="10255" width="6.125" style="71" customWidth="1"/>
    <col min="10256" max="10485" width="9" style="71"/>
    <col min="10486" max="10486" width="6.875" style="71" customWidth="1"/>
    <col min="10487" max="10487" width="27.375" style="71" customWidth="1"/>
    <col min="10488" max="10488" width="12.875" style="71" customWidth="1"/>
    <col min="10489" max="10489" width="0" style="71" hidden="1" customWidth="1"/>
    <col min="10490" max="10490" width="40.375" style="71" customWidth="1"/>
    <col min="10491" max="10491" width="9.125" style="71" customWidth="1"/>
    <col min="10492" max="10493" width="11" style="71" customWidth="1"/>
    <col min="10494" max="10494" width="12.375" style="71" customWidth="1"/>
    <col min="10495" max="10497" width="12.875" style="71" customWidth="1"/>
    <col min="10498" max="10498" width="10.625" style="71" customWidth="1"/>
    <col min="10499" max="10499" width="12.625" style="71" customWidth="1"/>
    <col min="10500" max="10500" width="10.875" style="71" customWidth="1"/>
    <col min="10501" max="10501" width="11.375" style="71" customWidth="1"/>
    <col min="10502" max="10502" width="9.625" style="71" customWidth="1"/>
    <col min="10503" max="10503" width="11.125" style="71" customWidth="1"/>
    <col min="10504" max="10504" width="12.375" style="71" customWidth="1"/>
    <col min="10505" max="10510" width="9.625" style="71" customWidth="1"/>
    <col min="10511" max="10511" width="6.125" style="71" customWidth="1"/>
    <col min="10512" max="10741" width="9" style="71"/>
    <col min="10742" max="10742" width="6.875" style="71" customWidth="1"/>
    <col min="10743" max="10743" width="27.375" style="71" customWidth="1"/>
    <col min="10744" max="10744" width="12.875" style="71" customWidth="1"/>
    <col min="10745" max="10745" width="0" style="71" hidden="1" customWidth="1"/>
    <col min="10746" max="10746" width="40.375" style="71" customWidth="1"/>
    <col min="10747" max="10747" width="9.125" style="71" customWidth="1"/>
    <col min="10748" max="10749" width="11" style="71" customWidth="1"/>
    <col min="10750" max="10750" width="12.375" style="71" customWidth="1"/>
    <col min="10751" max="10753" width="12.875" style="71" customWidth="1"/>
    <col min="10754" max="10754" width="10.625" style="71" customWidth="1"/>
    <col min="10755" max="10755" width="12.625" style="71" customWidth="1"/>
    <col min="10756" max="10756" width="10.875" style="71" customWidth="1"/>
    <col min="10757" max="10757" width="11.375" style="71" customWidth="1"/>
    <col min="10758" max="10758" width="9.625" style="71" customWidth="1"/>
    <col min="10759" max="10759" width="11.125" style="71" customWidth="1"/>
    <col min="10760" max="10760" width="12.375" style="71" customWidth="1"/>
    <col min="10761" max="10766" width="9.625" style="71" customWidth="1"/>
    <col min="10767" max="10767" width="6.125" style="71" customWidth="1"/>
    <col min="10768" max="10997" width="9" style="71"/>
    <col min="10998" max="10998" width="6.875" style="71" customWidth="1"/>
    <col min="10999" max="10999" width="27.375" style="71" customWidth="1"/>
    <col min="11000" max="11000" width="12.875" style="71" customWidth="1"/>
    <col min="11001" max="11001" width="0" style="71" hidden="1" customWidth="1"/>
    <col min="11002" max="11002" width="40.375" style="71" customWidth="1"/>
    <col min="11003" max="11003" width="9.125" style="71" customWidth="1"/>
    <col min="11004" max="11005" width="11" style="71" customWidth="1"/>
    <col min="11006" max="11006" width="12.375" style="71" customWidth="1"/>
    <col min="11007" max="11009" width="12.875" style="71" customWidth="1"/>
    <col min="11010" max="11010" width="10.625" style="71" customWidth="1"/>
    <col min="11011" max="11011" width="12.625" style="71" customWidth="1"/>
    <col min="11012" max="11012" width="10.875" style="71" customWidth="1"/>
    <col min="11013" max="11013" width="11.375" style="71" customWidth="1"/>
    <col min="11014" max="11014" width="9.625" style="71" customWidth="1"/>
    <col min="11015" max="11015" width="11.125" style="71" customWidth="1"/>
    <col min="11016" max="11016" width="12.375" style="71" customWidth="1"/>
    <col min="11017" max="11022" width="9.625" style="71" customWidth="1"/>
    <col min="11023" max="11023" width="6.125" style="71" customWidth="1"/>
    <col min="11024" max="11253" width="9" style="71"/>
    <col min="11254" max="11254" width="6.875" style="71" customWidth="1"/>
    <col min="11255" max="11255" width="27.375" style="71" customWidth="1"/>
    <col min="11256" max="11256" width="12.875" style="71" customWidth="1"/>
    <col min="11257" max="11257" width="0" style="71" hidden="1" customWidth="1"/>
    <col min="11258" max="11258" width="40.375" style="71" customWidth="1"/>
    <col min="11259" max="11259" width="9.125" style="71" customWidth="1"/>
    <col min="11260" max="11261" width="11" style="71" customWidth="1"/>
    <col min="11262" max="11262" width="12.375" style="71" customWidth="1"/>
    <col min="11263" max="11265" width="12.875" style="71" customWidth="1"/>
    <col min="11266" max="11266" width="10.625" style="71" customWidth="1"/>
    <col min="11267" max="11267" width="12.625" style="71" customWidth="1"/>
    <col min="11268" max="11268" width="10.875" style="71" customWidth="1"/>
    <col min="11269" max="11269" width="11.375" style="71" customWidth="1"/>
    <col min="11270" max="11270" width="9.625" style="71" customWidth="1"/>
    <col min="11271" max="11271" width="11.125" style="71" customWidth="1"/>
    <col min="11272" max="11272" width="12.375" style="71" customWidth="1"/>
    <col min="11273" max="11278" width="9.625" style="71" customWidth="1"/>
    <col min="11279" max="11279" width="6.125" style="71" customWidth="1"/>
    <col min="11280" max="11509" width="9" style="71"/>
    <col min="11510" max="11510" width="6.875" style="71" customWidth="1"/>
    <col min="11511" max="11511" width="27.375" style="71" customWidth="1"/>
    <col min="11512" max="11512" width="12.875" style="71" customWidth="1"/>
    <col min="11513" max="11513" width="0" style="71" hidden="1" customWidth="1"/>
    <col min="11514" max="11514" width="40.375" style="71" customWidth="1"/>
    <col min="11515" max="11515" width="9.125" style="71" customWidth="1"/>
    <col min="11516" max="11517" width="11" style="71" customWidth="1"/>
    <col min="11518" max="11518" width="12.375" style="71" customWidth="1"/>
    <col min="11519" max="11521" width="12.875" style="71" customWidth="1"/>
    <col min="11522" max="11522" width="10.625" style="71" customWidth="1"/>
    <col min="11523" max="11523" width="12.625" style="71" customWidth="1"/>
    <col min="11524" max="11524" width="10.875" style="71" customWidth="1"/>
    <col min="11525" max="11525" width="11.375" style="71" customWidth="1"/>
    <col min="11526" max="11526" width="9.625" style="71" customWidth="1"/>
    <col min="11527" max="11527" width="11.125" style="71" customWidth="1"/>
    <col min="11528" max="11528" width="12.375" style="71" customWidth="1"/>
    <col min="11529" max="11534" width="9.625" style="71" customWidth="1"/>
    <col min="11535" max="11535" width="6.125" style="71" customWidth="1"/>
    <col min="11536" max="11765" width="9" style="71"/>
    <col min="11766" max="11766" width="6.875" style="71" customWidth="1"/>
    <col min="11767" max="11767" width="27.375" style="71" customWidth="1"/>
    <col min="11768" max="11768" width="12.875" style="71" customWidth="1"/>
    <col min="11769" max="11769" width="0" style="71" hidden="1" customWidth="1"/>
    <col min="11770" max="11770" width="40.375" style="71" customWidth="1"/>
    <col min="11771" max="11771" width="9.125" style="71" customWidth="1"/>
    <col min="11772" max="11773" width="11" style="71" customWidth="1"/>
    <col min="11774" max="11774" width="12.375" style="71" customWidth="1"/>
    <col min="11775" max="11777" width="12.875" style="71" customWidth="1"/>
    <col min="11778" max="11778" width="10.625" style="71" customWidth="1"/>
    <col min="11779" max="11779" width="12.625" style="71" customWidth="1"/>
    <col min="11780" max="11780" width="10.875" style="71" customWidth="1"/>
    <col min="11781" max="11781" width="11.375" style="71" customWidth="1"/>
    <col min="11782" max="11782" width="9.625" style="71" customWidth="1"/>
    <col min="11783" max="11783" width="11.125" style="71" customWidth="1"/>
    <col min="11784" max="11784" width="12.375" style="71" customWidth="1"/>
    <col min="11785" max="11790" width="9.625" style="71" customWidth="1"/>
    <col min="11791" max="11791" width="6.125" style="71" customWidth="1"/>
    <col min="11792" max="12021" width="9" style="71"/>
    <col min="12022" max="12022" width="6.875" style="71" customWidth="1"/>
    <col min="12023" max="12023" width="27.375" style="71" customWidth="1"/>
    <col min="12024" max="12024" width="12.875" style="71" customWidth="1"/>
    <col min="12025" max="12025" width="0" style="71" hidden="1" customWidth="1"/>
    <col min="12026" max="12026" width="40.375" style="71" customWidth="1"/>
    <col min="12027" max="12027" width="9.125" style="71" customWidth="1"/>
    <col min="12028" max="12029" width="11" style="71" customWidth="1"/>
    <col min="12030" max="12030" width="12.375" style="71" customWidth="1"/>
    <col min="12031" max="12033" width="12.875" style="71" customWidth="1"/>
    <col min="12034" max="12034" width="10.625" style="71" customWidth="1"/>
    <col min="12035" max="12035" width="12.625" style="71" customWidth="1"/>
    <col min="12036" max="12036" width="10.875" style="71" customWidth="1"/>
    <col min="12037" max="12037" width="11.375" style="71" customWidth="1"/>
    <col min="12038" max="12038" width="9.625" style="71" customWidth="1"/>
    <col min="12039" max="12039" width="11.125" style="71" customWidth="1"/>
    <col min="12040" max="12040" width="12.375" style="71" customWidth="1"/>
    <col min="12041" max="12046" width="9.625" style="71" customWidth="1"/>
    <col min="12047" max="12047" width="6.125" style="71" customWidth="1"/>
    <col min="12048" max="12277" width="9" style="71"/>
    <col min="12278" max="12278" width="6.875" style="71" customWidth="1"/>
    <col min="12279" max="12279" width="27.375" style="71" customWidth="1"/>
    <col min="12280" max="12280" width="12.875" style="71" customWidth="1"/>
    <col min="12281" max="12281" width="0" style="71" hidden="1" customWidth="1"/>
    <col min="12282" max="12282" width="40.375" style="71" customWidth="1"/>
    <col min="12283" max="12283" width="9.125" style="71" customWidth="1"/>
    <col min="12284" max="12285" width="11" style="71" customWidth="1"/>
    <col min="12286" max="12286" width="12.375" style="71" customWidth="1"/>
    <col min="12287" max="12289" width="12.875" style="71" customWidth="1"/>
    <col min="12290" max="12290" width="10.625" style="71" customWidth="1"/>
    <col min="12291" max="12291" width="12.625" style="71" customWidth="1"/>
    <col min="12292" max="12292" width="10.875" style="71" customWidth="1"/>
    <col min="12293" max="12293" width="11.375" style="71" customWidth="1"/>
    <col min="12294" max="12294" width="9.625" style="71" customWidth="1"/>
    <col min="12295" max="12295" width="11.125" style="71" customWidth="1"/>
    <col min="12296" max="12296" width="12.375" style="71" customWidth="1"/>
    <col min="12297" max="12302" width="9.625" style="71" customWidth="1"/>
    <col min="12303" max="12303" width="6.125" style="71" customWidth="1"/>
    <col min="12304" max="12533" width="9" style="71"/>
    <col min="12534" max="12534" width="6.875" style="71" customWidth="1"/>
    <col min="12535" max="12535" width="27.375" style="71" customWidth="1"/>
    <col min="12536" max="12536" width="12.875" style="71" customWidth="1"/>
    <col min="12537" max="12537" width="0" style="71" hidden="1" customWidth="1"/>
    <col min="12538" max="12538" width="40.375" style="71" customWidth="1"/>
    <col min="12539" max="12539" width="9.125" style="71" customWidth="1"/>
    <col min="12540" max="12541" width="11" style="71" customWidth="1"/>
    <col min="12542" max="12542" width="12.375" style="71" customWidth="1"/>
    <col min="12543" max="12545" width="12.875" style="71" customWidth="1"/>
    <col min="12546" max="12546" width="10.625" style="71" customWidth="1"/>
    <col min="12547" max="12547" width="12.625" style="71" customWidth="1"/>
    <col min="12548" max="12548" width="10.875" style="71" customWidth="1"/>
    <col min="12549" max="12549" width="11.375" style="71" customWidth="1"/>
    <col min="12550" max="12550" width="9.625" style="71" customWidth="1"/>
    <col min="12551" max="12551" width="11.125" style="71" customWidth="1"/>
    <col min="12552" max="12552" width="12.375" style="71" customWidth="1"/>
    <col min="12553" max="12558" width="9.625" style="71" customWidth="1"/>
    <col min="12559" max="12559" width="6.125" style="71" customWidth="1"/>
    <col min="12560" max="12789" width="9" style="71"/>
    <col min="12790" max="12790" width="6.875" style="71" customWidth="1"/>
    <col min="12791" max="12791" width="27.375" style="71" customWidth="1"/>
    <col min="12792" max="12792" width="12.875" style="71" customWidth="1"/>
    <col min="12793" max="12793" width="0" style="71" hidden="1" customWidth="1"/>
    <col min="12794" max="12794" width="40.375" style="71" customWidth="1"/>
    <col min="12795" max="12795" width="9.125" style="71" customWidth="1"/>
    <col min="12796" max="12797" width="11" style="71" customWidth="1"/>
    <col min="12798" max="12798" width="12.375" style="71" customWidth="1"/>
    <col min="12799" max="12801" width="12.875" style="71" customWidth="1"/>
    <col min="12802" max="12802" width="10.625" style="71" customWidth="1"/>
    <col min="12803" max="12803" width="12.625" style="71" customWidth="1"/>
    <col min="12804" max="12804" width="10.875" style="71" customWidth="1"/>
    <col min="12805" max="12805" width="11.375" style="71" customWidth="1"/>
    <col min="12806" max="12806" width="9.625" style="71" customWidth="1"/>
    <col min="12807" max="12807" width="11.125" style="71" customWidth="1"/>
    <col min="12808" max="12808" width="12.375" style="71" customWidth="1"/>
    <col min="12809" max="12814" width="9.625" style="71" customWidth="1"/>
    <col min="12815" max="12815" width="6.125" style="71" customWidth="1"/>
    <col min="12816" max="13045" width="9" style="71"/>
    <col min="13046" max="13046" width="6.875" style="71" customWidth="1"/>
    <col min="13047" max="13047" width="27.375" style="71" customWidth="1"/>
    <col min="13048" max="13048" width="12.875" style="71" customWidth="1"/>
    <col min="13049" max="13049" width="0" style="71" hidden="1" customWidth="1"/>
    <col min="13050" max="13050" width="40.375" style="71" customWidth="1"/>
    <col min="13051" max="13051" width="9.125" style="71" customWidth="1"/>
    <col min="13052" max="13053" width="11" style="71" customWidth="1"/>
    <col min="13054" max="13054" width="12.375" style="71" customWidth="1"/>
    <col min="13055" max="13057" width="12.875" style="71" customWidth="1"/>
    <col min="13058" max="13058" width="10.625" style="71" customWidth="1"/>
    <col min="13059" max="13059" width="12.625" style="71" customWidth="1"/>
    <col min="13060" max="13060" width="10.875" style="71" customWidth="1"/>
    <col min="13061" max="13061" width="11.375" style="71" customWidth="1"/>
    <col min="13062" max="13062" width="9.625" style="71" customWidth="1"/>
    <col min="13063" max="13063" width="11.125" style="71" customWidth="1"/>
    <col min="13064" max="13064" width="12.375" style="71" customWidth="1"/>
    <col min="13065" max="13070" width="9.625" style="71" customWidth="1"/>
    <col min="13071" max="13071" width="6.125" style="71" customWidth="1"/>
    <col min="13072" max="13301" width="9" style="71"/>
    <col min="13302" max="13302" width="6.875" style="71" customWidth="1"/>
    <col min="13303" max="13303" width="27.375" style="71" customWidth="1"/>
    <col min="13304" max="13304" width="12.875" style="71" customWidth="1"/>
    <col min="13305" max="13305" width="0" style="71" hidden="1" customWidth="1"/>
    <col min="13306" max="13306" width="40.375" style="71" customWidth="1"/>
    <col min="13307" max="13307" width="9.125" style="71" customWidth="1"/>
    <col min="13308" max="13309" width="11" style="71" customWidth="1"/>
    <col min="13310" max="13310" width="12.375" style="71" customWidth="1"/>
    <col min="13311" max="13313" width="12.875" style="71" customWidth="1"/>
    <col min="13314" max="13314" width="10.625" style="71" customWidth="1"/>
    <col min="13315" max="13315" width="12.625" style="71" customWidth="1"/>
    <col min="13316" max="13316" width="10.875" style="71" customWidth="1"/>
    <col min="13317" max="13317" width="11.375" style="71" customWidth="1"/>
    <col min="13318" max="13318" width="9.625" style="71" customWidth="1"/>
    <col min="13319" max="13319" width="11.125" style="71" customWidth="1"/>
    <col min="13320" max="13320" width="12.375" style="71" customWidth="1"/>
    <col min="13321" max="13326" width="9.625" style="71" customWidth="1"/>
    <col min="13327" max="13327" width="6.125" style="71" customWidth="1"/>
    <col min="13328" max="13557" width="9" style="71"/>
    <col min="13558" max="13558" width="6.875" style="71" customWidth="1"/>
    <col min="13559" max="13559" width="27.375" style="71" customWidth="1"/>
    <col min="13560" max="13560" width="12.875" style="71" customWidth="1"/>
    <col min="13561" max="13561" width="0" style="71" hidden="1" customWidth="1"/>
    <col min="13562" max="13562" width="40.375" style="71" customWidth="1"/>
    <col min="13563" max="13563" width="9.125" style="71" customWidth="1"/>
    <col min="13564" max="13565" width="11" style="71" customWidth="1"/>
    <col min="13566" max="13566" width="12.375" style="71" customWidth="1"/>
    <col min="13567" max="13569" width="12.875" style="71" customWidth="1"/>
    <col min="13570" max="13570" width="10.625" style="71" customWidth="1"/>
    <col min="13571" max="13571" width="12.625" style="71" customWidth="1"/>
    <col min="13572" max="13572" width="10.875" style="71" customWidth="1"/>
    <col min="13573" max="13573" width="11.375" style="71" customWidth="1"/>
    <col min="13574" max="13574" width="9.625" style="71" customWidth="1"/>
    <col min="13575" max="13575" width="11.125" style="71" customWidth="1"/>
    <col min="13576" max="13576" width="12.375" style="71" customWidth="1"/>
    <col min="13577" max="13582" width="9.625" style="71" customWidth="1"/>
    <col min="13583" max="13583" width="6.125" style="71" customWidth="1"/>
    <col min="13584" max="13813" width="9" style="71"/>
    <col min="13814" max="13814" width="6.875" style="71" customWidth="1"/>
    <col min="13815" max="13815" width="27.375" style="71" customWidth="1"/>
    <col min="13816" max="13816" width="12.875" style="71" customWidth="1"/>
    <col min="13817" max="13817" width="0" style="71" hidden="1" customWidth="1"/>
    <col min="13818" max="13818" width="40.375" style="71" customWidth="1"/>
    <col min="13819" max="13819" width="9.125" style="71" customWidth="1"/>
    <col min="13820" max="13821" width="11" style="71" customWidth="1"/>
    <col min="13822" max="13822" width="12.375" style="71" customWidth="1"/>
    <col min="13823" max="13825" width="12.875" style="71" customWidth="1"/>
    <col min="13826" max="13826" width="10.625" style="71" customWidth="1"/>
    <col min="13827" max="13827" width="12.625" style="71" customWidth="1"/>
    <col min="13828" max="13828" width="10.875" style="71" customWidth="1"/>
    <col min="13829" max="13829" width="11.375" style="71" customWidth="1"/>
    <col min="13830" max="13830" width="9.625" style="71" customWidth="1"/>
    <col min="13831" max="13831" width="11.125" style="71" customWidth="1"/>
    <col min="13832" max="13832" width="12.375" style="71" customWidth="1"/>
    <col min="13833" max="13838" width="9.625" style="71" customWidth="1"/>
    <col min="13839" max="13839" width="6.125" style="71" customWidth="1"/>
    <col min="13840" max="14069" width="9" style="71"/>
    <col min="14070" max="14070" width="6.875" style="71" customWidth="1"/>
    <col min="14071" max="14071" width="27.375" style="71" customWidth="1"/>
    <col min="14072" max="14072" width="12.875" style="71" customWidth="1"/>
    <col min="14073" max="14073" width="0" style="71" hidden="1" customWidth="1"/>
    <col min="14074" max="14074" width="40.375" style="71" customWidth="1"/>
    <col min="14075" max="14075" width="9.125" style="71" customWidth="1"/>
    <col min="14076" max="14077" width="11" style="71" customWidth="1"/>
    <col min="14078" max="14078" width="12.375" style="71" customWidth="1"/>
    <col min="14079" max="14081" width="12.875" style="71" customWidth="1"/>
    <col min="14082" max="14082" width="10.625" style="71" customWidth="1"/>
    <col min="14083" max="14083" width="12.625" style="71" customWidth="1"/>
    <col min="14084" max="14084" width="10.875" style="71" customWidth="1"/>
    <col min="14085" max="14085" width="11.375" style="71" customWidth="1"/>
    <col min="14086" max="14086" width="9.625" style="71" customWidth="1"/>
    <col min="14087" max="14087" width="11.125" style="71" customWidth="1"/>
    <col min="14088" max="14088" width="12.375" style="71" customWidth="1"/>
    <col min="14089" max="14094" width="9.625" style="71" customWidth="1"/>
    <col min="14095" max="14095" width="6.125" style="71" customWidth="1"/>
    <col min="14096" max="14325" width="9" style="71"/>
    <col min="14326" max="14326" width="6.875" style="71" customWidth="1"/>
    <col min="14327" max="14327" width="27.375" style="71" customWidth="1"/>
    <col min="14328" max="14328" width="12.875" style="71" customWidth="1"/>
    <col min="14329" max="14329" width="0" style="71" hidden="1" customWidth="1"/>
    <col min="14330" max="14330" width="40.375" style="71" customWidth="1"/>
    <col min="14331" max="14331" width="9.125" style="71" customWidth="1"/>
    <col min="14332" max="14333" width="11" style="71" customWidth="1"/>
    <col min="14334" max="14334" width="12.375" style="71" customWidth="1"/>
    <col min="14335" max="14337" width="12.875" style="71" customWidth="1"/>
    <col min="14338" max="14338" width="10.625" style="71" customWidth="1"/>
    <col min="14339" max="14339" width="12.625" style="71" customWidth="1"/>
    <col min="14340" max="14340" width="10.875" style="71" customWidth="1"/>
    <col min="14341" max="14341" width="11.375" style="71" customWidth="1"/>
    <col min="14342" max="14342" width="9.625" style="71" customWidth="1"/>
    <col min="14343" max="14343" width="11.125" style="71" customWidth="1"/>
    <col min="14344" max="14344" width="12.375" style="71" customWidth="1"/>
    <col min="14345" max="14350" width="9.625" style="71" customWidth="1"/>
    <col min="14351" max="14351" width="6.125" style="71" customWidth="1"/>
    <col min="14352" max="14581" width="9" style="71"/>
    <col min="14582" max="14582" width="6.875" style="71" customWidth="1"/>
    <col min="14583" max="14583" width="27.375" style="71" customWidth="1"/>
    <col min="14584" max="14584" width="12.875" style="71" customWidth="1"/>
    <col min="14585" max="14585" width="0" style="71" hidden="1" customWidth="1"/>
    <col min="14586" max="14586" width="40.375" style="71" customWidth="1"/>
    <col min="14587" max="14587" width="9.125" style="71" customWidth="1"/>
    <col min="14588" max="14589" width="11" style="71" customWidth="1"/>
    <col min="14590" max="14590" width="12.375" style="71" customWidth="1"/>
    <col min="14591" max="14593" width="12.875" style="71" customWidth="1"/>
    <col min="14594" max="14594" width="10.625" style="71" customWidth="1"/>
    <col min="14595" max="14595" width="12.625" style="71" customWidth="1"/>
    <col min="14596" max="14596" width="10.875" style="71" customWidth="1"/>
    <col min="14597" max="14597" width="11.375" style="71" customWidth="1"/>
    <col min="14598" max="14598" width="9.625" style="71" customWidth="1"/>
    <col min="14599" max="14599" width="11.125" style="71" customWidth="1"/>
    <col min="14600" max="14600" width="12.375" style="71" customWidth="1"/>
    <col min="14601" max="14606" width="9.625" style="71" customWidth="1"/>
    <col min="14607" max="14607" width="6.125" style="71" customWidth="1"/>
    <col min="14608" max="14837" width="9" style="71"/>
    <col min="14838" max="14838" width="6.875" style="71" customWidth="1"/>
    <col min="14839" max="14839" width="27.375" style="71" customWidth="1"/>
    <col min="14840" max="14840" width="12.875" style="71" customWidth="1"/>
    <col min="14841" max="14841" width="0" style="71" hidden="1" customWidth="1"/>
    <col min="14842" max="14842" width="40.375" style="71" customWidth="1"/>
    <col min="14843" max="14843" width="9.125" style="71" customWidth="1"/>
    <col min="14844" max="14845" width="11" style="71" customWidth="1"/>
    <col min="14846" max="14846" width="12.375" style="71" customWidth="1"/>
    <col min="14847" max="14849" width="12.875" style="71" customWidth="1"/>
    <col min="14850" max="14850" width="10.625" style="71" customWidth="1"/>
    <col min="14851" max="14851" width="12.625" style="71" customWidth="1"/>
    <col min="14852" max="14852" width="10.875" style="71" customWidth="1"/>
    <col min="14853" max="14853" width="11.375" style="71" customWidth="1"/>
    <col min="14854" max="14854" width="9.625" style="71" customWidth="1"/>
    <col min="14855" max="14855" width="11.125" style="71" customWidth="1"/>
    <col min="14856" max="14856" width="12.375" style="71" customWidth="1"/>
    <col min="14857" max="14862" width="9.625" style="71" customWidth="1"/>
    <col min="14863" max="14863" width="6.125" style="71" customWidth="1"/>
    <col min="14864" max="15093" width="9" style="71"/>
    <col min="15094" max="15094" width="6.875" style="71" customWidth="1"/>
    <col min="15095" max="15095" width="27.375" style="71" customWidth="1"/>
    <col min="15096" max="15096" width="12.875" style="71" customWidth="1"/>
    <col min="15097" max="15097" width="0" style="71" hidden="1" customWidth="1"/>
    <col min="15098" max="15098" width="40.375" style="71" customWidth="1"/>
    <col min="15099" max="15099" width="9.125" style="71" customWidth="1"/>
    <col min="15100" max="15101" width="11" style="71" customWidth="1"/>
    <col min="15102" max="15102" width="12.375" style="71" customWidth="1"/>
    <col min="15103" max="15105" width="12.875" style="71" customWidth="1"/>
    <col min="15106" max="15106" width="10.625" style="71" customWidth="1"/>
    <col min="15107" max="15107" width="12.625" style="71" customWidth="1"/>
    <col min="15108" max="15108" width="10.875" style="71" customWidth="1"/>
    <col min="15109" max="15109" width="11.375" style="71" customWidth="1"/>
    <col min="15110" max="15110" width="9.625" style="71" customWidth="1"/>
    <col min="15111" max="15111" width="11.125" style="71" customWidth="1"/>
    <col min="15112" max="15112" width="12.375" style="71" customWidth="1"/>
    <col min="15113" max="15118" width="9.625" style="71" customWidth="1"/>
    <col min="15119" max="15119" width="6.125" style="71" customWidth="1"/>
    <col min="15120" max="15349" width="9" style="71"/>
    <col min="15350" max="15350" width="6.875" style="71" customWidth="1"/>
    <col min="15351" max="15351" width="27.375" style="71" customWidth="1"/>
    <col min="15352" max="15352" width="12.875" style="71" customWidth="1"/>
    <col min="15353" max="15353" width="0" style="71" hidden="1" customWidth="1"/>
    <col min="15354" max="15354" width="40.375" style="71" customWidth="1"/>
    <col min="15355" max="15355" width="9.125" style="71" customWidth="1"/>
    <col min="15356" max="15357" width="11" style="71" customWidth="1"/>
    <col min="15358" max="15358" width="12.375" style="71" customWidth="1"/>
    <col min="15359" max="15361" width="12.875" style="71" customWidth="1"/>
    <col min="15362" max="15362" width="10.625" style="71" customWidth="1"/>
    <col min="15363" max="15363" width="12.625" style="71" customWidth="1"/>
    <col min="15364" max="15364" width="10.875" style="71" customWidth="1"/>
    <col min="15365" max="15365" width="11.375" style="71" customWidth="1"/>
    <col min="15366" max="15366" width="9.625" style="71" customWidth="1"/>
    <col min="15367" max="15367" width="11.125" style="71" customWidth="1"/>
    <col min="15368" max="15368" width="12.375" style="71" customWidth="1"/>
    <col min="15369" max="15374" width="9.625" style="71" customWidth="1"/>
    <col min="15375" max="15375" width="6.125" style="71" customWidth="1"/>
    <col min="15376" max="15605" width="9" style="71"/>
    <col min="15606" max="15606" width="6.875" style="71" customWidth="1"/>
    <col min="15607" max="15607" width="27.375" style="71" customWidth="1"/>
    <col min="15608" max="15608" width="12.875" style="71" customWidth="1"/>
    <col min="15609" max="15609" width="0" style="71" hidden="1" customWidth="1"/>
    <col min="15610" max="15610" width="40.375" style="71" customWidth="1"/>
    <col min="15611" max="15611" width="9.125" style="71" customWidth="1"/>
    <col min="15612" max="15613" width="11" style="71" customWidth="1"/>
    <col min="15614" max="15614" width="12.375" style="71" customWidth="1"/>
    <col min="15615" max="15617" width="12.875" style="71" customWidth="1"/>
    <col min="15618" max="15618" width="10.625" style="71" customWidth="1"/>
    <col min="15619" max="15619" width="12.625" style="71" customWidth="1"/>
    <col min="15620" max="15620" width="10.875" style="71" customWidth="1"/>
    <col min="15621" max="15621" width="11.375" style="71" customWidth="1"/>
    <col min="15622" max="15622" width="9.625" style="71" customWidth="1"/>
    <col min="15623" max="15623" width="11.125" style="71" customWidth="1"/>
    <col min="15624" max="15624" width="12.375" style="71" customWidth="1"/>
    <col min="15625" max="15630" width="9.625" style="71" customWidth="1"/>
    <col min="15631" max="15631" width="6.125" style="71" customWidth="1"/>
    <col min="15632" max="15861" width="9" style="71"/>
    <col min="15862" max="15862" width="6.875" style="71" customWidth="1"/>
    <col min="15863" max="15863" width="27.375" style="71" customWidth="1"/>
    <col min="15864" max="15864" width="12.875" style="71" customWidth="1"/>
    <col min="15865" max="15865" width="0" style="71" hidden="1" customWidth="1"/>
    <col min="15866" max="15866" width="40.375" style="71" customWidth="1"/>
    <col min="15867" max="15867" width="9.125" style="71" customWidth="1"/>
    <col min="15868" max="15869" width="11" style="71" customWidth="1"/>
    <col min="15870" max="15870" width="12.375" style="71" customWidth="1"/>
    <col min="15871" max="15873" width="12.875" style="71" customWidth="1"/>
    <col min="15874" max="15874" width="10.625" style="71" customWidth="1"/>
    <col min="15875" max="15875" width="12.625" style="71" customWidth="1"/>
    <col min="15876" max="15876" width="10.875" style="71" customWidth="1"/>
    <col min="15877" max="15877" width="11.375" style="71" customWidth="1"/>
    <col min="15878" max="15878" width="9.625" style="71" customWidth="1"/>
    <col min="15879" max="15879" width="11.125" style="71" customWidth="1"/>
    <col min="15880" max="15880" width="12.375" style="71" customWidth="1"/>
    <col min="15881" max="15886" width="9.625" style="71" customWidth="1"/>
    <col min="15887" max="15887" width="6.125" style="71" customWidth="1"/>
    <col min="15888" max="16117" width="9" style="71"/>
    <col min="16118" max="16118" width="6.875" style="71" customWidth="1"/>
    <col min="16119" max="16119" width="27.375" style="71" customWidth="1"/>
    <col min="16120" max="16120" width="12.875" style="71" customWidth="1"/>
    <col min="16121" max="16121" width="0" style="71" hidden="1" customWidth="1"/>
    <col min="16122" max="16122" width="40.375" style="71" customWidth="1"/>
    <col min="16123" max="16123" width="9.125" style="71" customWidth="1"/>
    <col min="16124" max="16125" width="11" style="71" customWidth="1"/>
    <col min="16126" max="16126" width="12.375" style="71" customWidth="1"/>
    <col min="16127" max="16129" width="12.875" style="71" customWidth="1"/>
    <col min="16130" max="16130" width="10.625" style="71" customWidth="1"/>
    <col min="16131" max="16131" width="12.625" style="71" customWidth="1"/>
    <col min="16132" max="16132" width="10.875" style="71" customWidth="1"/>
    <col min="16133" max="16133" width="11.375" style="71" customWidth="1"/>
    <col min="16134" max="16134" width="9.625" style="71" customWidth="1"/>
    <col min="16135" max="16135" width="11.125" style="71" customWidth="1"/>
    <col min="16136" max="16136" width="12.375" style="71" customWidth="1"/>
    <col min="16137" max="16142" width="9.625" style="71" customWidth="1"/>
    <col min="16143" max="16143" width="6.125" style="71" customWidth="1"/>
    <col min="16144" max="16373" width="9" style="71"/>
    <col min="16374" max="16384" width="8.875" style="71" customWidth="1"/>
  </cols>
  <sheetData>
    <row r="1" spans="1:25">
      <c r="A1" s="119" t="s">
        <v>56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</row>
    <row r="2" spans="1:25" ht="38.25" customHeight="1">
      <c r="A2" s="120" t="s">
        <v>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</row>
    <row r="3" spans="1:25" ht="15.75">
      <c r="A3" s="121" t="s">
        <v>94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4" spans="1:25">
      <c r="A4" s="1"/>
      <c r="B4" s="2"/>
      <c r="C4" s="18"/>
      <c r="D4" s="16"/>
      <c r="E4" s="1"/>
      <c r="F4" s="18" t="s">
        <v>50</v>
      </c>
      <c r="G4" s="1"/>
      <c r="H4" s="1"/>
      <c r="I4" s="1"/>
      <c r="J4" s="1"/>
      <c r="K4" s="1"/>
      <c r="L4" s="1"/>
      <c r="M4" s="1"/>
      <c r="N4" s="8"/>
      <c r="O4" s="8"/>
      <c r="P4" s="122" t="s">
        <v>0</v>
      </c>
      <c r="Q4" s="122"/>
      <c r="R4" s="122"/>
      <c r="S4" s="122"/>
      <c r="T4" s="122"/>
      <c r="U4" s="122"/>
      <c r="V4" s="122"/>
      <c r="W4" s="122"/>
    </row>
    <row r="5" spans="1:25" ht="62.25" customHeight="1">
      <c r="A5" s="123" t="s">
        <v>1</v>
      </c>
      <c r="B5" s="124" t="s">
        <v>2</v>
      </c>
      <c r="C5" s="125" t="s">
        <v>3</v>
      </c>
      <c r="D5" s="110" t="s">
        <v>4</v>
      </c>
      <c r="E5" s="123" t="s">
        <v>16</v>
      </c>
      <c r="F5" s="113" t="s">
        <v>41</v>
      </c>
      <c r="G5" s="114"/>
      <c r="H5" s="114"/>
      <c r="I5" s="115"/>
      <c r="J5" s="113" t="s">
        <v>38</v>
      </c>
      <c r="K5" s="114"/>
      <c r="L5" s="114"/>
      <c r="M5" s="115"/>
      <c r="N5" s="107" t="s">
        <v>49</v>
      </c>
      <c r="O5" s="107"/>
      <c r="P5" s="107"/>
      <c r="Q5" s="107" t="s">
        <v>29</v>
      </c>
      <c r="R5" s="107"/>
      <c r="S5" s="107" t="s">
        <v>30</v>
      </c>
      <c r="T5" s="107"/>
      <c r="U5" s="107"/>
      <c r="V5" s="108" t="s">
        <v>39</v>
      </c>
      <c r="W5" s="110" t="s">
        <v>5</v>
      </c>
    </row>
    <row r="6" spans="1:25" ht="85.5">
      <c r="A6" s="123"/>
      <c r="B6" s="124"/>
      <c r="C6" s="125"/>
      <c r="D6" s="110"/>
      <c r="E6" s="123"/>
      <c r="F6" s="52" t="s">
        <v>28</v>
      </c>
      <c r="G6" s="5" t="s">
        <v>90</v>
      </c>
      <c r="H6" s="5" t="s">
        <v>7</v>
      </c>
      <c r="I6" s="5" t="s">
        <v>8</v>
      </c>
      <c r="J6" s="5" t="s">
        <v>28</v>
      </c>
      <c r="K6" s="5" t="s">
        <v>91</v>
      </c>
      <c r="L6" s="5" t="s">
        <v>7</v>
      </c>
      <c r="M6" s="5" t="s">
        <v>8</v>
      </c>
      <c r="N6" s="79" t="s">
        <v>6</v>
      </c>
      <c r="O6" s="79" t="s">
        <v>7</v>
      </c>
      <c r="P6" s="79" t="s">
        <v>8</v>
      </c>
      <c r="Q6" s="79" t="s">
        <v>7</v>
      </c>
      <c r="R6" s="79" t="s">
        <v>8</v>
      </c>
      <c r="S6" s="79" t="s">
        <v>6</v>
      </c>
      <c r="T6" s="79" t="s">
        <v>7</v>
      </c>
      <c r="U6" s="79" t="s">
        <v>8</v>
      </c>
      <c r="V6" s="109"/>
      <c r="W6" s="110"/>
    </row>
    <row r="7" spans="1:25" s="72" customFormat="1">
      <c r="A7" s="4"/>
      <c r="B7" s="4" t="s">
        <v>23</v>
      </c>
      <c r="C7" s="19" t="s">
        <v>24</v>
      </c>
      <c r="D7" s="17" t="s">
        <v>25</v>
      </c>
      <c r="E7" s="4" t="s">
        <v>42</v>
      </c>
      <c r="F7" s="19">
        <v>1</v>
      </c>
      <c r="G7" s="4">
        <v>2</v>
      </c>
      <c r="H7" s="4">
        <v>3</v>
      </c>
      <c r="I7" s="4">
        <v>4</v>
      </c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17">
        <v>18</v>
      </c>
    </row>
    <row r="8" spans="1:25" s="126" customFormat="1" ht="15.75">
      <c r="A8" s="81"/>
      <c r="B8" s="81" t="s">
        <v>31</v>
      </c>
      <c r="C8" s="81" t="s">
        <v>87</v>
      </c>
      <c r="D8" s="81"/>
      <c r="E8" s="81"/>
      <c r="F8" s="81"/>
      <c r="G8" s="81"/>
      <c r="H8" s="81"/>
      <c r="I8" s="81"/>
      <c r="J8" s="81"/>
      <c r="K8" s="81"/>
      <c r="L8" s="81"/>
      <c r="M8" s="81"/>
      <c r="N8" s="81">
        <f>N9+N17</f>
        <v>19188.400000000001</v>
      </c>
      <c r="O8" s="81">
        <f t="shared" ref="O8:U8" si="0">O9+O17</f>
        <v>14707.3</v>
      </c>
      <c r="P8" s="81">
        <f t="shared" si="0"/>
        <v>4481.1000000000004</v>
      </c>
      <c r="Q8" s="81">
        <f t="shared" si="0"/>
        <v>3276</v>
      </c>
      <c r="R8" s="81">
        <f t="shared" si="0"/>
        <v>158</v>
      </c>
      <c r="S8" s="81">
        <f t="shared" si="0"/>
        <v>22622.400000000001</v>
      </c>
      <c r="T8" s="81">
        <f t="shared" si="0"/>
        <v>17983.3</v>
      </c>
      <c r="U8" s="81">
        <f t="shared" si="0"/>
        <v>4639.1000000000004</v>
      </c>
      <c r="V8" s="81"/>
      <c r="W8" s="81"/>
    </row>
    <row r="9" spans="1:25" s="87" customFormat="1" ht="57">
      <c r="A9" s="13" t="s">
        <v>9</v>
      </c>
      <c r="B9" s="13" t="s">
        <v>77</v>
      </c>
      <c r="C9" s="85"/>
      <c r="D9" s="86"/>
      <c r="E9" s="13"/>
      <c r="F9" s="85"/>
      <c r="G9" s="13"/>
      <c r="H9" s="13"/>
      <c r="I9" s="13"/>
      <c r="J9" s="13"/>
      <c r="K9" s="13"/>
      <c r="L9" s="13"/>
      <c r="M9" s="13"/>
      <c r="N9" s="13">
        <f>N10</f>
        <v>2450</v>
      </c>
      <c r="O9" s="13">
        <f t="shared" ref="O9:U9" si="1">O10</f>
        <v>2327.5</v>
      </c>
      <c r="P9" s="13">
        <f t="shared" si="1"/>
        <v>122.5</v>
      </c>
      <c r="Q9" s="13">
        <f t="shared" si="1"/>
        <v>3276</v>
      </c>
      <c r="R9" s="13">
        <f t="shared" si="1"/>
        <v>158</v>
      </c>
      <c r="S9" s="13">
        <f t="shared" si="1"/>
        <v>5884</v>
      </c>
      <c r="T9" s="13">
        <f t="shared" si="1"/>
        <v>5603.5</v>
      </c>
      <c r="U9" s="13">
        <f t="shared" si="1"/>
        <v>280.5</v>
      </c>
      <c r="V9" s="13"/>
      <c r="W9" s="86"/>
    </row>
    <row r="10" spans="1:25" s="72" customFormat="1" ht="81" customHeight="1">
      <c r="A10" s="4"/>
      <c r="B10" s="59" t="s">
        <v>54</v>
      </c>
      <c r="C10" s="19"/>
      <c r="D10" s="17"/>
      <c r="E10" s="4"/>
      <c r="F10" s="19"/>
      <c r="G10" s="4"/>
      <c r="H10" s="4"/>
      <c r="I10" s="4"/>
      <c r="J10" s="4"/>
      <c r="K10" s="4"/>
      <c r="L10" s="4"/>
      <c r="M10" s="4"/>
      <c r="N10" s="4">
        <f>N11+N15</f>
        <v>2450</v>
      </c>
      <c r="O10" s="4">
        <f t="shared" ref="O10:U10" si="2">O11+O15</f>
        <v>2327.5</v>
      </c>
      <c r="P10" s="4">
        <f t="shared" si="2"/>
        <v>122.5</v>
      </c>
      <c r="Q10" s="4">
        <f t="shared" si="2"/>
        <v>3276</v>
      </c>
      <c r="R10" s="4">
        <f t="shared" si="2"/>
        <v>158</v>
      </c>
      <c r="S10" s="4">
        <f t="shared" si="2"/>
        <v>5884</v>
      </c>
      <c r="T10" s="4">
        <f t="shared" si="2"/>
        <v>5603.5</v>
      </c>
      <c r="U10" s="4">
        <f t="shared" si="2"/>
        <v>280.5</v>
      </c>
      <c r="V10" s="4"/>
      <c r="W10" s="17"/>
    </row>
    <row r="11" spans="1:25" ht="45" customHeight="1">
      <c r="A11" s="80" t="s">
        <v>78</v>
      </c>
      <c r="B11" s="59" t="s">
        <v>12</v>
      </c>
      <c r="C11" s="60"/>
      <c r="D11" s="7"/>
      <c r="E11" s="74"/>
      <c r="F11" s="60"/>
      <c r="G11" s="59"/>
      <c r="H11" s="59"/>
      <c r="I11" s="59"/>
      <c r="J11" s="59"/>
      <c r="K11" s="59"/>
      <c r="L11" s="59"/>
      <c r="M11" s="59"/>
      <c r="N11" s="61">
        <f t="shared" ref="N11:P11" si="3">SUM(N12:N14)</f>
        <v>2450</v>
      </c>
      <c r="O11" s="61">
        <f t="shared" si="3"/>
        <v>2327.5</v>
      </c>
      <c r="P11" s="61">
        <f t="shared" si="3"/>
        <v>122.5</v>
      </c>
      <c r="Q11" s="61">
        <f>SUM(Q12:Q14)</f>
        <v>0</v>
      </c>
      <c r="R11" s="61">
        <f>SUM(R12:R14)</f>
        <v>0</v>
      </c>
      <c r="S11" s="61">
        <f t="shared" ref="R11:U11" si="4">SUM(S12:S14)</f>
        <v>2450</v>
      </c>
      <c r="T11" s="6">
        <f t="shared" si="4"/>
        <v>2327.5</v>
      </c>
      <c r="U11" s="6">
        <f t="shared" si="4"/>
        <v>122.5</v>
      </c>
      <c r="V11" s="14"/>
      <c r="W11" s="7"/>
    </row>
    <row r="12" spans="1:25" ht="111" customHeight="1">
      <c r="A12" s="34">
        <v>1</v>
      </c>
      <c r="B12" s="35" t="s">
        <v>58</v>
      </c>
      <c r="C12" s="36" t="s">
        <v>55</v>
      </c>
      <c r="D12" s="45" t="s">
        <v>59</v>
      </c>
      <c r="E12" s="34" t="s">
        <v>13</v>
      </c>
      <c r="F12" s="53"/>
      <c r="G12" s="47">
        <f>H12+I12</f>
        <v>2450</v>
      </c>
      <c r="H12" s="46">
        <v>2327.5</v>
      </c>
      <c r="I12" s="46">
        <v>122.5</v>
      </c>
      <c r="J12" s="46"/>
      <c r="K12" s="46"/>
      <c r="L12" s="46"/>
      <c r="M12" s="46"/>
      <c r="N12" s="46">
        <f>O12+P12</f>
        <v>2450</v>
      </c>
      <c r="O12" s="46">
        <v>2327.5</v>
      </c>
      <c r="P12" s="46">
        <v>122.5</v>
      </c>
      <c r="Q12" s="46">
        <v>-2327.5</v>
      </c>
      <c r="R12" s="46">
        <v>-122.5</v>
      </c>
      <c r="S12" s="46"/>
      <c r="T12" s="46"/>
      <c r="U12" s="46"/>
      <c r="V12" s="39" t="s">
        <v>40</v>
      </c>
      <c r="W12" s="84" t="s">
        <v>70</v>
      </c>
    </row>
    <row r="13" spans="1:25" ht="100.5" customHeight="1">
      <c r="A13" s="34">
        <v>2</v>
      </c>
      <c r="B13" s="35" t="s">
        <v>64</v>
      </c>
      <c r="C13" s="36" t="s">
        <v>65</v>
      </c>
      <c r="D13" s="45" t="s">
        <v>66</v>
      </c>
      <c r="E13" s="34" t="s">
        <v>13</v>
      </c>
      <c r="F13" s="53"/>
      <c r="G13" s="47">
        <v>1500</v>
      </c>
      <c r="H13" s="42">
        <f>1500*95%</f>
        <v>1425</v>
      </c>
      <c r="I13" s="42">
        <f>1500-H13</f>
        <v>75</v>
      </c>
      <c r="J13" s="42"/>
      <c r="K13" s="42"/>
      <c r="L13" s="42"/>
      <c r="M13" s="42"/>
      <c r="N13" s="46"/>
      <c r="O13" s="42"/>
      <c r="P13" s="42"/>
      <c r="Q13" s="42">
        <f>1500*95%</f>
        <v>1425</v>
      </c>
      <c r="R13" s="42">
        <f>1500-Q13</f>
        <v>75</v>
      </c>
      <c r="S13" s="46">
        <f>T13+U13</f>
        <v>1500</v>
      </c>
      <c r="T13" s="38">
        <f>O13+Q13</f>
        <v>1425</v>
      </c>
      <c r="U13" s="38">
        <f>P13+R13</f>
        <v>75</v>
      </c>
      <c r="V13" s="39" t="s">
        <v>40</v>
      </c>
      <c r="W13" s="111" t="s">
        <v>71</v>
      </c>
    </row>
    <row r="14" spans="1:25" ht="100.5" customHeight="1">
      <c r="A14" s="34">
        <v>3</v>
      </c>
      <c r="B14" s="35" t="s">
        <v>67</v>
      </c>
      <c r="C14" s="36" t="s">
        <v>68</v>
      </c>
      <c r="D14" s="45" t="s">
        <v>69</v>
      </c>
      <c r="E14" s="34" t="s">
        <v>13</v>
      </c>
      <c r="F14" s="53"/>
      <c r="G14" s="47">
        <v>950</v>
      </c>
      <c r="H14" s="46">
        <v>902.5</v>
      </c>
      <c r="I14" s="46">
        <v>47.5</v>
      </c>
      <c r="J14" s="46"/>
      <c r="K14" s="46"/>
      <c r="L14" s="46"/>
      <c r="M14" s="46"/>
      <c r="N14" s="46"/>
      <c r="O14" s="47"/>
      <c r="P14" s="47"/>
      <c r="Q14" s="46">
        <v>902.5</v>
      </c>
      <c r="R14" s="46">
        <v>47.5</v>
      </c>
      <c r="S14" s="46">
        <f>T14+U14</f>
        <v>950</v>
      </c>
      <c r="T14" s="38">
        <f>O14+Q14</f>
        <v>902.5</v>
      </c>
      <c r="U14" s="38">
        <f>P14+R14</f>
        <v>47.5</v>
      </c>
      <c r="V14" s="39" t="s">
        <v>48</v>
      </c>
      <c r="W14" s="112"/>
      <c r="Y14" s="83">
        <f>G12-G13</f>
        <v>950</v>
      </c>
    </row>
    <row r="15" spans="1:25" s="73" customFormat="1" ht="24.75" customHeight="1">
      <c r="A15" s="80" t="s">
        <v>79</v>
      </c>
      <c r="B15" s="59" t="s">
        <v>14</v>
      </c>
      <c r="C15" s="65"/>
      <c r="D15" s="66"/>
      <c r="E15" s="67"/>
      <c r="F15" s="68"/>
      <c r="G15" s="69"/>
      <c r="H15" s="69"/>
      <c r="I15" s="69"/>
      <c r="J15" s="69"/>
      <c r="K15" s="69"/>
      <c r="L15" s="69"/>
      <c r="M15" s="69"/>
      <c r="N15" s="79">
        <f t="shared" ref="N15:U15" si="5">SUM(N16:N16)</f>
        <v>0</v>
      </c>
      <c r="O15" s="79">
        <f t="shared" si="5"/>
        <v>0</v>
      </c>
      <c r="P15" s="79">
        <f t="shared" si="5"/>
        <v>0</v>
      </c>
      <c r="Q15" s="13">
        <f t="shared" si="5"/>
        <v>3276</v>
      </c>
      <c r="R15" s="13">
        <f t="shared" si="5"/>
        <v>158</v>
      </c>
      <c r="S15" s="79">
        <f t="shared" si="5"/>
        <v>3434</v>
      </c>
      <c r="T15" s="79">
        <f t="shared" si="5"/>
        <v>3276</v>
      </c>
      <c r="U15" s="79">
        <f t="shared" si="5"/>
        <v>158</v>
      </c>
      <c r="V15" s="14"/>
      <c r="W15" s="69"/>
    </row>
    <row r="16" spans="1:25" ht="90.75" customHeight="1">
      <c r="A16" s="35">
        <v>1</v>
      </c>
      <c r="B16" s="35" t="s">
        <v>74</v>
      </c>
      <c r="C16" s="36" t="s">
        <v>73</v>
      </c>
      <c r="D16" s="35" t="s">
        <v>72</v>
      </c>
      <c r="E16" s="34" t="s">
        <v>13</v>
      </c>
      <c r="F16" s="37"/>
      <c r="G16" s="41">
        <v>6000</v>
      </c>
      <c r="H16" s="41">
        <f>G16*95%</f>
        <v>5700</v>
      </c>
      <c r="I16" s="41">
        <f>6000-5700</f>
        <v>300</v>
      </c>
      <c r="J16" s="41"/>
      <c r="K16" s="41"/>
      <c r="L16" s="41"/>
      <c r="M16" s="41"/>
      <c r="N16" s="48"/>
      <c r="O16" s="30"/>
      <c r="P16" s="30"/>
      <c r="Q16" s="30">
        <v>3276</v>
      </c>
      <c r="R16" s="30">
        <v>158</v>
      </c>
      <c r="S16" s="70">
        <f>T16+U16</f>
        <v>3434</v>
      </c>
      <c r="T16" s="30">
        <v>3276</v>
      </c>
      <c r="U16" s="30">
        <v>158</v>
      </c>
      <c r="V16" s="39" t="s">
        <v>40</v>
      </c>
      <c r="W16" s="62" t="s">
        <v>75</v>
      </c>
    </row>
    <row r="17" spans="1:26" s="73" customFormat="1" ht="42.75">
      <c r="A17" s="74" t="s">
        <v>11</v>
      </c>
      <c r="B17" s="3" t="s">
        <v>80</v>
      </c>
      <c r="C17" s="20"/>
      <c r="D17" s="63"/>
      <c r="E17" s="74"/>
      <c r="F17" s="60"/>
      <c r="G17" s="59"/>
      <c r="H17" s="59"/>
      <c r="I17" s="59"/>
      <c r="J17" s="59"/>
      <c r="K17" s="59"/>
      <c r="L17" s="59"/>
      <c r="M17" s="59"/>
      <c r="N17" s="88">
        <f>N18</f>
        <v>16738.400000000001</v>
      </c>
      <c r="O17" s="88">
        <f t="shared" ref="O17:U17" si="6">O18</f>
        <v>12379.8</v>
      </c>
      <c r="P17" s="88">
        <f t="shared" si="6"/>
        <v>4358.6000000000004</v>
      </c>
      <c r="Q17" s="88">
        <f t="shared" si="6"/>
        <v>0</v>
      </c>
      <c r="R17" s="88">
        <f t="shared" si="6"/>
        <v>0</v>
      </c>
      <c r="S17" s="88">
        <f t="shared" si="6"/>
        <v>16738.400000000001</v>
      </c>
      <c r="T17" s="88">
        <f t="shared" si="6"/>
        <v>12379.8</v>
      </c>
      <c r="U17" s="88">
        <f t="shared" si="6"/>
        <v>4358.6000000000004</v>
      </c>
      <c r="V17" s="14"/>
      <c r="W17" s="63"/>
    </row>
    <row r="18" spans="1:26" s="73" customFormat="1" ht="28.5">
      <c r="A18" s="74" t="s">
        <v>22</v>
      </c>
      <c r="B18" s="9" t="s">
        <v>37</v>
      </c>
      <c r="C18" s="20"/>
      <c r="D18" s="63"/>
      <c r="E18" s="74"/>
      <c r="F18" s="60"/>
      <c r="G18" s="59"/>
      <c r="H18" s="59"/>
      <c r="I18" s="59"/>
      <c r="J18" s="59"/>
      <c r="K18" s="59"/>
      <c r="L18" s="59"/>
      <c r="M18" s="59"/>
      <c r="N18" s="88">
        <f>SUM(N19:N24)</f>
        <v>16738.400000000001</v>
      </c>
      <c r="O18" s="88">
        <f t="shared" ref="O18:U18" si="7">SUM(O19:O24)</f>
        <v>12379.8</v>
      </c>
      <c r="P18" s="88">
        <f t="shared" si="7"/>
        <v>4358.6000000000004</v>
      </c>
      <c r="Q18" s="88">
        <f t="shared" si="7"/>
        <v>0</v>
      </c>
      <c r="R18" s="88">
        <f t="shared" si="7"/>
        <v>0</v>
      </c>
      <c r="S18" s="88">
        <f t="shared" si="7"/>
        <v>16738.400000000001</v>
      </c>
      <c r="T18" s="88">
        <f t="shared" si="7"/>
        <v>12379.8</v>
      </c>
      <c r="U18" s="88">
        <f t="shared" si="7"/>
        <v>4358.6000000000004</v>
      </c>
      <c r="V18" s="14"/>
      <c r="W18" s="63"/>
      <c r="Z18" s="73" t="s">
        <v>81</v>
      </c>
    </row>
    <row r="19" spans="1:26" ht="56.25">
      <c r="A19" s="51">
        <v>1</v>
      </c>
      <c r="B19" s="11" t="s">
        <v>18</v>
      </c>
      <c r="C19" s="44"/>
      <c r="D19" s="49"/>
      <c r="E19" s="82" t="s">
        <v>10</v>
      </c>
      <c r="F19" s="40" t="s">
        <v>32</v>
      </c>
      <c r="G19" s="89">
        <v>5715</v>
      </c>
      <c r="H19" s="89">
        <v>4000.4999999999995</v>
      </c>
      <c r="I19" s="89">
        <v>1428.75</v>
      </c>
      <c r="J19" s="89" t="s">
        <v>82</v>
      </c>
      <c r="K19" s="38">
        <v>4868.988891</v>
      </c>
      <c r="L19" s="38">
        <v>3408.2922239999998</v>
      </c>
      <c r="M19" s="38">
        <v>1217.2472230000001</v>
      </c>
      <c r="N19" s="38">
        <f>O19+P19</f>
        <v>5429.2999999999993</v>
      </c>
      <c r="O19" s="38">
        <v>3999.7999999999997</v>
      </c>
      <c r="P19" s="38">
        <v>1429.5</v>
      </c>
      <c r="Q19" s="38">
        <f t="shared" ref="Q19:R22" si="8">L19-O19</f>
        <v>-591.50777599999992</v>
      </c>
      <c r="R19" s="38">
        <f t="shared" si="8"/>
        <v>-212.25277699999992</v>
      </c>
      <c r="S19" s="38">
        <f>T19+U19</f>
        <v>4625.5394470000001</v>
      </c>
      <c r="T19" s="38">
        <f>O19+Q19</f>
        <v>3408.2922239999998</v>
      </c>
      <c r="U19" s="38">
        <f>P19+R19</f>
        <v>1217.2472230000001</v>
      </c>
      <c r="V19" s="39"/>
      <c r="W19" s="116" t="s">
        <v>88</v>
      </c>
    </row>
    <row r="20" spans="1:26" ht="56.25">
      <c r="A20" s="51">
        <v>2</v>
      </c>
      <c r="B20" s="11" t="s">
        <v>19</v>
      </c>
      <c r="C20" s="44"/>
      <c r="D20" s="49"/>
      <c r="E20" s="54" t="s">
        <v>10</v>
      </c>
      <c r="F20" s="40" t="s">
        <v>33</v>
      </c>
      <c r="G20" s="89">
        <v>2100</v>
      </c>
      <c r="H20" s="89">
        <v>1470</v>
      </c>
      <c r="I20" s="89">
        <v>525</v>
      </c>
      <c r="J20" s="89" t="s">
        <v>85</v>
      </c>
      <c r="K20" s="38">
        <v>2066.6592999999998</v>
      </c>
      <c r="L20" s="38">
        <v>1446.7615000000001</v>
      </c>
      <c r="M20" s="90">
        <v>516.66480000000001</v>
      </c>
      <c r="N20" s="38">
        <f t="shared" ref="N20:N22" si="9">O20+P20</f>
        <v>1995</v>
      </c>
      <c r="O20" s="38">
        <v>1470</v>
      </c>
      <c r="P20" s="38">
        <v>525</v>
      </c>
      <c r="Q20" s="38">
        <f t="shared" si="8"/>
        <v>-23.238499999999931</v>
      </c>
      <c r="R20" s="38">
        <f t="shared" si="8"/>
        <v>-8.3351999999999862</v>
      </c>
      <c r="S20" s="38">
        <f t="shared" ref="S20:S23" si="10">T20+U20</f>
        <v>1963.4263000000001</v>
      </c>
      <c r="T20" s="38">
        <f t="shared" ref="T20:U23" si="11">O20+Q20</f>
        <v>1446.7615000000001</v>
      </c>
      <c r="U20" s="38">
        <f t="shared" si="11"/>
        <v>516.66480000000001</v>
      </c>
      <c r="V20" s="39"/>
      <c r="W20" s="117"/>
    </row>
    <row r="21" spans="1:26" ht="56.25">
      <c r="A21" s="51">
        <v>3</v>
      </c>
      <c r="B21" s="11" t="s">
        <v>20</v>
      </c>
      <c r="C21" s="44"/>
      <c r="D21" s="49"/>
      <c r="E21" s="54" t="s">
        <v>10</v>
      </c>
      <c r="F21" s="40" t="s">
        <v>34</v>
      </c>
      <c r="G21" s="89">
        <v>6172</v>
      </c>
      <c r="H21" s="89">
        <v>4320.3999999999996</v>
      </c>
      <c r="I21" s="89">
        <v>1543</v>
      </c>
      <c r="J21" s="89" t="s">
        <v>83</v>
      </c>
      <c r="K21" s="38">
        <v>5775.820917</v>
      </c>
      <c r="L21" s="38">
        <v>4094.2979</v>
      </c>
      <c r="M21" s="38">
        <v>1392.7319709999999</v>
      </c>
      <c r="N21" s="38">
        <f t="shared" si="9"/>
        <v>5799.1</v>
      </c>
      <c r="O21" s="38">
        <v>4320</v>
      </c>
      <c r="P21" s="38">
        <v>1479.1</v>
      </c>
      <c r="Q21" s="38">
        <f t="shared" si="8"/>
        <v>-225.70209999999997</v>
      </c>
      <c r="R21" s="38">
        <f t="shared" si="8"/>
        <v>-86.368028999999979</v>
      </c>
      <c r="S21" s="38">
        <f t="shared" si="10"/>
        <v>5487.0298709999997</v>
      </c>
      <c r="T21" s="38">
        <f t="shared" si="11"/>
        <v>4094.2979</v>
      </c>
      <c r="U21" s="38">
        <f t="shared" si="11"/>
        <v>1392.7319709999999</v>
      </c>
      <c r="V21" s="39"/>
      <c r="W21" s="117"/>
    </row>
    <row r="22" spans="1:26" ht="75.75" customHeight="1">
      <c r="A22" s="51">
        <v>4</v>
      </c>
      <c r="B22" s="11" t="s">
        <v>21</v>
      </c>
      <c r="C22" s="44"/>
      <c r="D22" s="49"/>
      <c r="E22" s="10" t="s">
        <v>10</v>
      </c>
      <c r="F22" s="40" t="s">
        <v>35</v>
      </c>
      <c r="G22" s="89">
        <v>2700</v>
      </c>
      <c r="H22" s="89">
        <v>1889.9999999999998</v>
      </c>
      <c r="I22" s="89">
        <v>675</v>
      </c>
      <c r="J22" s="89" t="s">
        <v>84</v>
      </c>
      <c r="K22" s="38">
        <v>2262.3643000000002</v>
      </c>
      <c r="L22" s="38">
        <v>1651</v>
      </c>
      <c r="M22" s="38">
        <v>498.2457</v>
      </c>
      <c r="N22" s="38">
        <f t="shared" si="9"/>
        <v>2565</v>
      </c>
      <c r="O22" s="38">
        <v>1889.9999999999998</v>
      </c>
      <c r="P22" s="38">
        <v>675</v>
      </c>
      <c r="Q22" s="38">
        <f t="shared" si="8"/>
        <v>-238.99999999999977</v>
      </c>
      <c r="R22" s="38">
        <f t="shared" si="8"/>
        <v>-176.7543</v>
      </c>
      <c r="S22" s="38">
        <f t="shared" si="10"/>
        <v>2149.2456999999999</v>
      </c>
      <c r="T22" s="38">
        <f>O22+Q22</f>
        <v>1651</v>
      </c>
      <c r="U22" s="38">
        <f t="shared" si="11"/>
        <v>498.2457</v>
      </c>
      <c r="V22" s="39"/>
      <c r="W22" s="118"/>
    </row>
    <row r="23" spans="1:26" ht="69" customHeight="1">
      <c r="A23" s="51">
        <v>5</v>
      </c>
      <c r="B23" s="11" t="s">
        <v>95</v>
      </c>
      <c r="C23" s="44"/>
      <c r="D23" s="49" t="s">
        <v>86</v>
      </c>
      <c r="E23" s="10" t="s">
        <v>13</v>
      </c>
      <c r="F23" s="40"/>
      <c r="G23" s="89">
        <v>3000</v>
      </c>
      <c r="H23" s="89">
        <v>1779.4483760000001</v>
      </c>
      <c r="I23" s="89">
        <v>733.71030599999995</v>
      </c>
      <c r="J23" s="89"/>
      <c r="K23" s="38"/>
      <c r="L23" s="38"/>
      <c r="M23" s="38"/>
      <c r="N23" s="38"/>
      <c r="O23" s="38"/>
      <c r="P23" s="38"/>
      <c r="Q23" s="38">
        <v>1779.4483760000001</v>
      </c>
      <c r="R23" s="38">
        <v>733.71030599999995</v>
      </c>
      <c r="S23" s="91">
        <f t="shared" si="10"/>
        <v>2513.1586820000002</v>
      </c>
      <c r="T23" s="91">
        <f>O23+Q23</f>
        <v>1779.4483760000001</v>
      </c>
      <c r="U23" s="91">
        <f t="shared" si="11"/>
        <v>733.71030599999995</v>
      </c>
      <c r="V23" s="39"/>
      <c r="W23" s="49" t="s">
        <v>89</v>
      </c>
    </row>
    <row r="24" spans="1:26" ht="42.75" customHeight="1">
      <c r="A24" s="51">
        <v>6</v>
      </c>
      <c r="B24" s="12" t="s">
        <v>36</v>
      </c>
      <c r="C24" s="44"/>
      <c r="D24" s="49"/>
      <c r="E24" s="51"/>
      <c r="F24" s="40"/>
      <c r="G24" s="43"/>
      <c r="H24" s="43"/>
      <c r="I24" s="43"/>
      <c r="J24" s="43"/>
      <c r="K24" s="43"/>
      <c r="L24" s="43"/>
      <c r="M24" s="43"/>
      <c r="N24" s="38">
        <f>O24+P24</f>
        <v>950</v>
      </c>
      <c r="O24" s="38">
        <v>700</v>
      </c>
      <c r="P24" s="38">
        <v>250</v>
      </c>
      <c r="Q24" s="38">
        <v>-700</v>
      </c>
      <c r="R24" s="38">
        <v>-250</v>
      </c>
      <c r="S24" s="38"/>
      <c r="T24" s="38">
        <f>O24+Q24</f>
        <v>0</v>
      </c>
      <c r="U24" s="38">
        <f>P24+R24</f>
        <v>0</v>
      </c>
      <c r="V24" s="39"/>
      <c r="W24" s="49"/>
    </row>
    <row r="27" spans="1:26">
      <c r="T27" s="77">
        <f>G23-S23</f>
        <v>486.84131799999977</v>
      </c>
    </row>
  </sheetData>
  <mergeCells count="18">
    <mergeCell ref="W13:W14"/>
    <mergeCell ref="J5:M5"/>
    <mergeCell ref="W19:W22"/>
    <mergeCell ref="A1:W1"/>
    <mergeCell ref="A2:W2"/>
    <mergeCell ref="A3:W3"/>
    <mergeCell ref="P4:W4"/>
    <mergeCell ref="A5:A6"/>
    <mergeCell ref="B5:B6"/>
    <mergeCell ref="C5:C6"/>
    <mergeCell ref="D5:D6"/>
    <mergeCell ref="E5:E6"/>
    <mergeCell ref="F5:I5"/>
    <mergeCell ref="N5:P5"/>
    <mergeCell ref="Q5:R5"/>
    <mergeCell ref="S5:U5"/>
    <mergeCell ref="V5:V6"/>
    <mergeCell ref="W5:W6"/>
  </mergeCells>
  <pageMargins left="0.24" right="0.23" top="0.5" bottom="0.2" header="0.5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SGV</vt:lpstr>
      <vt:lpstr>Biểu tổng hợp</vt:lpstr>
      <vt:lpstr>Danh mục điều chỉnh </vt:lpstr>
      <vt:lpstr>'Danh mục điều chỉnh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2024-09-11T14:19:13Z</dcterms:modified>
</cp:coreProperties>
</file>